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66B871F3-AC94-41E5-8E1D-663D07B44903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  <sheet name="Guyqi cucak" sheetId="22" state="hidden" r:id="rId9"/>
  </sheets>
  <externalReferences>
    <externalReference r:id="rId10"/>
    <externalReference r:id="rId11"/>
    <externalReference r:id="rId12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hosqer'!$A$1:$G$98</definedName>
    <definedName name="_xlnm.Print_Area" localSheetId="3">'Dramakani hamematakan'!$A$1:$F$82</definedName>
    <definedName name="_xlnm.Print_Area" localSheetId="0">'Ekamut-caxs'!$A$1:$E$80</definedName>
    <definedName name="_xlnm.Print_Area" localSheetId="2">'Ekamutneri hamematakan'!$A$1:$F$71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35" i="7" l="1"/>
  <c r="D35" i="7"/>
  <c r="C35" i="7"/>
  <c r="E89" i="7"/>
  <c r="D89" i="7"/>
  <c r="C89" i="7"/>
  <c r="C32" i="7"/>
  <c r="E74" i="7"/>
  <c r="D74" i="7"/>
  <c r="F74" i="7"/>
  <c r="B74" i="7"/>
  <c r="E78" i="7"/>
  <c r="F78" i="7"/>
  <c r="D78" i="7"/>
  <c r="H78" i="7"/>
  <c r="E5" i="22" l="1"/>
  <c r="E6" i="22"/>
  <c r="E7" i="22"/>
  <c r="E8" i="22"/>
  <c r="E10" i="22"/>
  <c r="E11" i="22"/>
  <c r="E4" i="22"/>
  <c r="C7" i="11"/>
  <c r="D9" i="22"/>
  <c r="D3" i="22"/>
  <c r="J48" i="19" l="1"/>
  <c r="D84" i="10"/>
  <c r="D67" i="9"/>
  <c r="E93" i="7"/>
  <c r="G19" i="20" l="1"/>
  <c r="H19" i="20"/>
  <c r="D66" i="18" l="1"/>
  <c r="D64" i="18"/>
  <c r="C19" i="15"/>
  <c r="D19" i="15"/>
  <c r="C15" i="15"/>
  <c r="C27" i="15"/>
  <c r="C25" i="15"/>
  <c r="J32" i="20"/>
  <c r="J30" i="20"/>
  <c r="H19" i="11"/>
  <c r="H17" i="11"/>
  <c r="J15" i="11"/>
  <c r="C15" i="11"/>
  <c r="F7" i="11" l="1"/>
  <c r="E10" i="11"/>
  <c r="C10" i="11"/>
  <c r="D15" i="7"/>
  <c r="E15" i="7"/>
  <c r="C12" i="10"/>
  <c r="B15" i="10"/>
  <c r="D13" i="9"/>
  <c r="D12" i="9"/>
  <c r="D10" i="9"/>
  <c r="C9" i="10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K34" i="7"/>
  <c r="L34" i="7"/>
  <c r="K36" i="7"/>
  <c r="L36" i="7"/>
  <c r="K53" i="7"/>
  <c r="L53" i="7"/>
  <c r="K54" i="7"/>
  <c r="L54" i="7"/>
  <c r="K55" i="7"/>
  <c r="L55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6" i="7"/>
  <c r="L66" i="7"/>
  <c r="K67" i="7"/>
  <c r="L67" i="7"/>
  <c r="K68" i="7"/>
  <c r="L68" i="7"/>
  <c r="K70" i="7"/>
  <c r="L70" i="7"/>
  <c r="M70" i="7"/>
  <c r="K71" i="7"/>
  <c r="L71" i="7"/>
  <c r="M71" i="7"/>
  <c r="K72" i="7"/>
  <c r="L72" i="7"/>
  <c r="K75" i="7"/>
  <c r="L75" i="7"/>
  <c r="M75" i="7"/>
  <c r="K78" i="7"/>
  <c r="L78" i="7"/>
  <c r="M78" i="7"/>
  <c r="K79" i="7"/>
  <c r="L79" i="7"/>
  <c r="M79" i="7"/>
  <c r="K80" i="7"/>
  <c r="L80" i="7"/>
  <c r="M80" i="7"/>
  <c r="K81" i="7"/>
  <c r="L81" i="7"/>
  <c r="M81" i="7"/>
  <c r="K82" i="7"/>
  <c r="L82" i="7"/>
  <c r="M82" i="7"/>
  <c r="K83" i="7"/>
  <c r="L83" i="7"/>
  <c r="M83" i="7"/>
  <c r="K85" i="7"/>
  <c r="L85" i="7"/>
  <c r="M85" i="7"/>
  <c r="K86" i="7"/>
  <c r="L86" i="7"/>
  <c r="M86" i="7"/>
  <c r="K87" i="7"/>
  <c r="L87" i="7"/>
  <c r="M87" i="7"/>
  <c r="K89" i="7"/>
  <c r="L89" i="7"/>
  <c r="M89" i="7"/>
  <c r="K90" i="7"/>
  <c r="L90" i="7"/>
  <c r="M90" i="7"/>
  <c r="B18" i="7"/>
  <c r="B15" i="7"/>
  <c r="B14" i="7"/>
  <c r="D15" i="19"/>
  <c r="D12" i="19"/>
  <c r="H7" i="11"/>
  <c r="E95" i="7"/>
  <c r="F8" i="20"/>
  <c r="F9" i="20"/>
  <c r="F10" i="20"/>
  <c r="F11" i="20"/>
  <c r="F12" i="20"/>
  <c r="F13" i="20"/>
  <c r="F14" i="20"/>
  <c r="F15" i="20"/>
  <c r="F16" i="20"/>
  <c r="F17" i="20"/>
  <c r="F18" i="20"/>
  <c r="F7" i="20"/>
  <c r="K19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C7" i="10" l="1"/>
  <c r="O13" i="20"/>
  <c r="O7" i="20"/>
  <c r="O8" i="20"/>
  <c r="O14" i="20"/>
  <c r="O9" i="20"/>
  <c r="O18" i="20"/>
  <c r="O15" i="20"/>
  <c r="O10" i="20"/>
  <c r="O16" i="20"/>
  <c r="O11" i="20"/>
  <c r="O17" i="20"/>
  <c r="O12" i="20"/>
  <c r="D7" i="11" l="1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J46" i="19"/>
  <c r="D46" i="19" s="1"/>
  <c r="F77" i="7"/>
  <c r="F68" i="7"/>
  <c r="M68" i="7" s="1"/>
  <c r="F67" i="7"/>
  <c r="M67" i="7" s="1"/>
  <c r="M26" i="20"/>
  <c r="J26" i="20"/>
  <c r="F26" i="20"/>
  <c r="D19" i="20"/>
  <c r="C19" i="20"/>
  <c r="J16" i="20"/>
  <c r="J15" i="20"/>
  <c r="J14" i="20"/>
  <c r="J13" i="20"/>
  <c r="J12" i="20"/>
  <c r="J11" i="20"/>
  <c r="J10" i="20"/>
  <c r="J9" i="20"/>
  <c r="J7" i="20"/>
  <c r="F21" i="7" l="1"/>
  <c r="M28" i="20"/>
  <c r="D20" i="19" s="1"/>
  <c r="D55" i="19" s="1"/>
  <c r="E19" i="20"/>
  <c r="J8" i="20"/>
  <c r="L19" i="20"/>
  <c r="D15" i="10" l="1"/>
  <c r="E15" i="10" s="1"/>
  <c r="F19" i="20"/>
  <c r="F20" i="20" s="1"/>
  <c r="F27" i="20" s="1"/>
  <c r="D36" i="19" s="1"/>
  <c r="F36" i="19" s="1"/>
  <c r="J18" i="20"/>
  <c r="M19" i="20"/>
  <c r="M20" i="20" s="1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D38" i="7" l="1"/>
  <c r="K38" i="7" s="1"/>
  <c r="C38" i="7"/>
  <c r="E38" i="7"/>
  <c r="H38" i="7"/>
  <c r="M38" i="7"/>
  <c r="J17" i="20"/>
  <c r="J19" i="20" s="1"/>
  <c r="J20" i="20" s="1"/>
  <c r="J27" i="20" s="1"/>
  <c r="D37" i="19" s="1"/>
  <c r="F37" i="19" s="1"/>
  <c r="I19" i="20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L38" i="7" l="1"/>
  <c r="D14" i="10"/>
  <c r="E14" i="10" s="1"/>
  <c r="M20" i="7"/>
  <c r="M16" i="7"/>
  <c r="D10" i="10"/>
  <c r="F18" i="7"/>
  <c r="M19" i="7"/>
  <c r="D13" i="10"/>
  <c r="M17" i="7"/>
  <c r="D11" i="10"/>
  <c r="E11" i="10" s="1"/>
  <c r="L15" i="7"/>
  <c r="A12" i="10"/>
  <c r="A16" i="10" s="1"/>
  <c r="A17" i="10" s="1"/>
  <c r="A18" i="10" s="1"/>
  <c r="A19" i="10" s="1"/>
  <c r="A20" i="10" s="1"/>
  <c r="A21" i="10" s="1"/>
  <c r="A23" i="10" s="1"/>
  <c r="A18" i="19"/>
  <c r="A19" i="19" s="1"/>
  <c r="A20" i="19" s="1"/>
  <c r="A21" i="19" s="1"/>
  <c r="A22" i="19" s="1"/>
  <c r="A23" i="19" s="1"/>
  <c r="A22" i="7"/>
  <c r="A19" i="7"/>
  <c r="A20" i="7" s="1"/>
  <c r="A12" i="9"/>
  <c r="A10" i="9"/>
  <c r="A13" i="9" s="1"/>
  <c r="A16" i="7"/>
  <c r="A17" i="7" s="1"/>
  <c r="A11" i="9"/>
  <c r="A14" i="9" s="1"/>
  <c r="E8" i="9"/>
  <c r="E11" i="9"/>
  <c r="F15" i="7"/>
  <c r="M15" i="7" s="1"/>
  <c r="A13" i="19"/>
  <c r="A14" i="19" s="1"/>
  <c r="A13" i="10" l="1"/>
  <c r="A14" i="10" s="1"/>
  <c r="A15" i="10" s="1"/>
  <c r="D9" i="10"/>
  <c r="E9" i="10" s="1"/>
  <c r="E10" i="10"/>
  <c r="D12" i="10"/>
  <c r="E12" i="10" s="1"/>
  <c r="E13" i="10"/>
  <c r="A85" i="7"/>
  <c r="A86" i="7" s="1"/>
  <c r="A87" i="7" s="1"/>
  <c r="A78" i="7"/>
  <c r="A80" i="7" s="1"/>
  <c r="A81" i="7" s="1"/>
  <c r="A82" i="7" s="1"/>
  <c r="A83" i="7" s="1"/>
  <c r="A33" i="7"/>
  <c r="A34" i="7" s="1"/>
  <c r="A33" i="19"/>
  <c r="A34" i="19" s="1"/>
  <c r="C69" i="7" l="1"/>
  <c r="D69" i="7"/>
  <c r="E69" i="7"/>
  <c r="K69" i="7" l="1"/>
  <c r="L69" i="7"/>
  <c r="F72" i="7"/>
  <c r="F69" i="7" l="1"/>
  <c r="M69" i="7" s="1"/>
  <c r="M72" i="7"/>
  <c r="E4" i="7"/>
  <c r="G1" i="7"/>
  <c r="E5" i="7"/>
  <c r="F14" i="7"/>
  <c r="M14" i="7" s="1"/>
  <c r="A29" i="10" l="1"/>
  <c r="A30" i="10" s="1"/>
  <c r="A31" i="10" s="1"/>
  <c r="A32" i="10" s="1"/>
  <c r="A33" i="10" s="1"/>
  <c r="A34" i="10" s="1"/>
  <c r="A35" i="10" s="1"/>
  <c r="A39" i="10" s="1"/>
  <c r="A41" i="10" s="1"/>
  <c r="A42" i="10" s="1"/>
  <c r="A43" i="10" s="1"/>
  <c r="A44" i="10" s="1"/>
  <c r="A45" i="10" s="1"/>
  <c r="A46" i="10" s="1"/>
  <c r="A47" i="10" s="1"/>
  <c r="A48" i="10" s="1"/>
  <c r="A49" i="10" s="1"/>
  <c r="A51" i="10" s="1"/>
  <c r="A52" i="10" s="1"/>
  <c r="A53" i="10" s="1"/>
  <c r="A54" i="10" s="1"/>
  <c r="A55" i="10" s="1"/>
  <c r="A57" i="10" s="1"/>
  <c r="A58" i="10" s="1"/>
  <c r="A60" i="10" s="1"/>
  <c r="A61" i="10" s="1"/>
  <c r="A65" i="10" s="1"/>
  <c r="A66" i="10" s="1"/>
  <c r="B69" i="10"/>
  <c r="B70" i="10"/>
  <c r="B71" i="10"/>
  <c r="B72" i="10"/>
  <c r="B73" i="10"/>
  <c r="B74" i="10"/>
  <c r="B75" i="10"/>
  <c r="B76" i="10"/>
  <c r="B77" i="10"/>
  <c r="B78" i="10"/>
  <c r="B68" i="10"/>
  <c r="B61" i="10"/>
  <c r="B62" i="10"/>
  <c r="B63" i="10"/>
  <c r="B64" i="10"/>
  <c r="B65" i="10"/>
  <c r="B66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61" i="9"/>
  <c r="B62" i="9"/>
  <c r="B63" i="9"/>
  <c r="B64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0" i="10" s="1"/>
  <c r="B47" i="7"/>
  <c r="B41" i="10" s="1"/>
  <c r="B48" i="7"/>
  <c r="B42" i="10" s="1"/>
  <c r="B49" i="7"/>
  <c r="B43" i="10" s="1"/>
  <c r="B50" i="7"/>
  <c r="B44" i="10" s="1"/>
  <c r="B51" i="7"/>
  <c r="B45" i="10" s="1"/>
  <c r="B52" i="7"/>
  <c r="B46" i="10" s="1"/>
  <c r="B53" i="7"/>
  <c r="B47" i="10" s="1"/>
  <c r="B54" i="7"/>
  <c r="B48" i="10" s="1"/>
  <c r="B55" i="7"/>
  <c r="B49" i="10" s="1"/>
  <c r="B56" i="7"/>
  <c r="B50" i="10" s="1"/>
  <c r="B57" i="7"/>
  <c r="B51" i="10" s="1"/>
  <c r="B58" i="7"/>
  <c r="B52" i="10" s="1"/>
  <c r="B59" i="7"/>
  <c r="B53" i="10" s="1"/>
  <c r="B60" i="7"/>
  <c r="B54" i="10" s="1"/>
  <c r="B61" i="7"/>
  <c r="B55" i="10" s="1"/>
  <c r="B62" i="7"/>
  <c r="B56" i="10" s="1"/>
  <c r="B63" i="7"/>
  <c r="B66" i="7"/>
  <c r="B67" i="7"/>
  <c r="B59" i="10" s="1"/>
  <c r="B68" i="7"/>
  <c r="B45" i="7"/>
  <c r="B39" i="10" s="1"/>
  <c r="B43" i="7"/>
  <c r="B37" i="10" s="1"/>
  <c r="B44" i="7"/>
  <c r="B38" i="10" s="1"/>
  <c r="B42" i="7"/>
  <c r="B36" i="10" s="1"/>
  <c r="B36" i="7"/>
  <c r="B30" i="10" s="1"/>
  <c r="B37" i="7"/>
  <c r="B31" i="10" s="1"/>
  <c r="B38" i="7"/>
  <c r="B32" i="10" s="1"/>
  <c r="B39" i="7"/>
  <c r="B33" i="10" s="1"/>
  <c r="B40" i="7"/>
  <c r="B34" i="10" s="1"/>
  <c r="B41" i="7"/>
  <c r="B35" i="10" s="1"/>
  <c r="B35" i="7"/>
  <c r="B29" i="10" s="1"/>
  <c r="B34" i="7"/>
  <c r="B33" i="7"/>
  <c r="B27" i="10" s="1"/>
  <c r="B32" i="7"/>
  <c r="B26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20" i="9" s="1"/>
  <c r="A21" i="9" s="1"/>
  <c r="A23" i="9" s="1"/>
  <c r="A30" i="9"/>
  <c r="A31" i="9" s="1"/>
  <c r="A32" i="9" s="1"/>
  <c r="A33" i="9" s="1"/>
  <c r="A34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1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63" i="9" l="1"/>
  <c r="A64" i="9" s="1"/>
  <c r="A62" i="9"/>
  <c r="A37" i="7"/>
  <c r="A38" i="7" s="1"/>
  <c r="A39" i="7" s="1"/>
  <c r="A40" i="7" s="1"/>
  <c r="A41" i="7" s="1"/>
  <c r="A42" i="7" s="1"/>
  <c r="A43" i="7" s="1"/>
  <c r="A44" i="7" s="1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42" i="19"/>
  <c r="A43" i="19" s="1"/>
  <c r="A44" i="19" s="1"/>
  <c r="F22" i="7"/>
  <c r="M22" i="7" s="1"/>
  <c r="A64" i="19" l="1"/>
  <c r="A65" i="19" s="1"/>
  <c r="A66" i="19" s="1"/>
  <c r="A45" i="7"/>
  <c r="A47" i="7" s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6" i="7" s="1"/>
  <c r="A67" i="7" s="1"/>
  <c r="A68" i="7" s="1"/>
  <c r="A73" i="7" s="1"/>
  <c r="A69" i="19" l="1"/>
  <c r="A71" i="19" s="1"/>
  <c r="A68" i="19"/>
  <c r="A75" i="7"/>
  <c r="A70" i="7"/>
  <c r="A71" i="7" s="1"/>
  <c r="D33" i="19" l="1"/>
  <c r="F88" i="7"/>
  <c r="F84" i="7"/>
  <c r="F76" i="7" l="1"/>
  <c r="M94" i="7" l="1"/>
  <c r="L94" i="7"/>
  <c r="M93" i="7"/>
  <c r="L93" i="7"/>
  <c r="M92" i="7"/>
  <c r="L92" i="7"/>
  <c r="K92" i="7"/>
  <c r="C88" i="7" l="1"/>
  <c r="D88" i="7"/>
  <c r="E88" i="7"/>
  <c r="C84" i="7"/>
  <c r="D84" i="7"/>
  <c r="E84" i="7"/>
  <c r="C77" i="7"/>
  <c r="D77" i="7"/>
  <c r="E77" i="7"/>
  <c r="E21" i="7" s="1"/>
  <c r="E18" i="7" l="1"/>
  <c r="M21" i="7"/>
  <c r="K77" i="7"/>
  <c r="D21" i="7"/>
  <c r="C18" i="7"/>
  <c r="C13" i="7" s="1"/>
  <c r="K88" i="7"/>
  <c r="L88" i="7"/>
  <c r="M88" i="7"/>
  <c r="L84" i="7"/>
  <c r="M84" i="7"/>
  <c r="L77" i="7"/>
  <c r="M77" i="7"/>
  <c r="K84" i="7"/>
  <c r="E13" i="7"/>
  <c r="C76" i="7"/>
  <c r="E76" i="7"/>
  <c r="D76" i="7"/>
  <c r="K21" i="7" l="1"/>
  <c r="D18" i="7"/>
  <c r="L18" i="7" s="1"/>
  <c r="M18" i="7"/>
  <c r="L21" i="7"/>
  <c r="K76" i="7"/>
  <c r="L76" i="7"/>
  <c r="M76" i="7"/>
  <c r="F5" i="10"/>
  <c r="F61" i="7"/>
  <c r="M61" i="7" s="1"/>
  <c r="K18" i="7" l="1"/>
  <c r="D13" i="7"/>
  <c r="D86" i="10"/>
  <c r="B81" i="10"/>
  <c r="B80" i="10"/>
  <c r="D69" i="9"/>
  <c r="K93" i="7"/>
  <c r="K13" i="7" l="1"/>
  <c r="L13" i="7"/>
  <c r="D54" i="18"/>
  <c r="D59" i="18" s="1"/>
  <c r="A2" i="15"/>
  <c r="A2" i="18"/>
  <c r="F73" i="7" l="1"/>
  <c r="F59" i="18"/>
  <c r="D41" i="19"/>
  <c r="H73" i="7" l="1"/>
  <c r="F40" i="7"/>
  <c r="F39" i="7"/>
  <c r="D40" i="7" l="1"/>
  <c r="C40" i="7"/>
  <c r="E40" i="7"/>
  <c r="L40" i="7" s="1"/>
  <c r="D39" i="7"/>
  <c r="C39" i="7"/>
  <c r="E39" i="7"/>
  <c r="L39" i="7" s="1"/>
  <c r="F23" i="7"/>
  <c r="M23" i="7" s="1"/>
  <c r="A2" i="11"/>
  <c r="K39" i="7" l="1"/>
  <c r="M39" i="7"/>
  <c r="K40" i="7"/>
  <c r="M40" i="7"/>
  <c r="M8" i="11"/>
  <c r="M9" i="11" l="1"/>
  <c r="D32" i="19" s="1"/>
  <c r="F54" i="18"/>
  <c r="F32" i="7" l="1"/>
  <c r="E32" i="7" l="1"/>
  <c r="D32" i="7"/>
  <c r="D59" i="9"/>
  <c r="D58" i="9"/>
  <c r="D57" i="9"/>
  <c r="M28" i="7"/>
  <c r="F26" i="7"/>
  <c r="M26" i="7" s="1"/>
  <c r="F24" i="7"/>
  <c r="M24" i="7" s="1"/>
  <c r="F56" i="7"/>
  <c r="F59" i="7"/>
  <c r="M59" i="7" s="1"/>
  <c r="F60" i="7"/>
  <c r="M60" i="7" s="1"/>
  <c r="F62" i="7"/>
  <c r="M62" i="7" s="1"/>
  <c r="F63" i="7"/>
  <c r="M63" i="7" s="1"/>
  <c r="F66" i="7"/>
  <c r="M66" i="7" s="1"/>
  <c r="M56" i="7" l="1"/>
  <c r="C56" i="7"/>
  <c r="K56" i="7" s="1"/>
  <c r="K32" i="7"/>
  <c r="L32" i="7"/>
  <c r="M32" i="7"/>
  <c r="D60" i="10"/>
  <c r="D53" i="10"/>
  <c r="D59" i="10"/>
  <c r="D15" i="15"/>
  <c r="D11" i="15"/>
  <c r="C11" i="15"/>
  <c r="C7" i="15"/>
  <c r="C23" i="15" l="1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F51" i="7"/>
  <c r="F50" i="7"/>
  <c r="F49" i="7"/>
  <c r="F48" i="7"/>
  <c r="F47" i="7"/>
  <c r="F45" i="7"/>
  <c r="F44" i="7"/>
  <c r="F43" i="7"/>
  <c r="F42" i="7"/>
  <c r="E52" i="7" l="1"/>
  <c r="D52" i="7"/>
  <c r="C52" i="7"/>
  <c r="D43" i="7"/>
  <c r="C43" i="7"/>
  <c r="E43" i="7"/>
  <c r="E50" i="7"/>
  <c r="M50" i="7" s="1"/>
  <c r="C50" i="7"/>
  <c r="D50" i="7"/>
  <c r="K50" i="7" s="1"/>
  <c r="D51" i="7"/>
  <c r="C51" i="7"/>
  <c r="E51" i="7"/>
  <c r="L51" i="7" s="1"/>
  <c r="C42" i="7"/>
  <c r="E42" i="7"/>
  <c r="M42" i="7" s="1"/>
  <c r="D42" i="7"/>
  <c r="K42" i="7" s="1"/>
  <c r="D47" i="7"/>
  <c r="C47" i="7"/>
  <c r="E47" i="7"/>
  <c r="L47" i="7" s="1"/>
  <c r="C44" i="7"/>
  <c r="D44" i="7"/>
  <c r="K44" i="7" s="1"/>
  <c r="E44" i="7"/>
  <c r="L44" i="7" s="1"/>
  <c r="C48" i="7"/>
  <c r="D48" i="7"/>
  <c r="K48" i="7" s="1"/>
  <c r="E48" i="7"/>
  <c r="C49" i="7"/>
  <c r="D49" i="7"/>
  <c r="K49" i="7" s="1"/>
  <c r="E49" i="7"/>
  <c r="L49" i="7" s="1"/>
  <c r="F13" i="7"/>
  <c r="M13" i="7" s="1"/>
  <c r="E45" i="7"/>
  <c r="C45" i="7"/>
  <c r="D45" i="7"/>
  <c r="F41" i="7"/>
  <c r="F34" i="7"/>
  <c r="M34" i="7" s="1"/>
  <c r="L43" i="7" l="1"/>
  <c r="K43" i="7"/>
  <c r="K52" i="7"/>
  <c r="L50" i="7"/>
  <c r="M47" i="7"/>
  <c r="L42" i="7"/>
  <c r="M43" i="7"/>
  <c r="L52" i="7"/>
  <c r="K47" i="7"/>
  <c r="K51" i="7"/>
  <c r="M44" i="7"/>
  <c r="M51" i="7"/>
  <c r="M52" i="7"/>
  <c r="L48" i="7"/>
  <c r="M48" i="7"/>
  <c r="M49" i="7"/>
  <c r="K45" i="7"/>
  <c r="L45" i="7"/>
  <c r="M45" i="7"/>
  <c r="C41" i="7"/>
  <c r="E41" i="7"/>
  <c r="D41" i="7"/>
  <c r="F46" i="7"/>
  <c r="D46" i="7" l="1"/>
  <c r="C46" i="7"/>
  <c r="E46" i="7"/>
  <c r="L46" i="7" s="1"/>
  <c r="K41" i="7"/>
  <c r="L41" i="7"/>
  <c r="M41" i="7"/>
  <c r="D25" i="19"/>
  <c r="K46" i="7" l="1"/>
  <c r="M46" i="7"/>
  <c r="G54" i="18"/>
  <c r="D24" i="19"/>
  <c r="D29" i="19" s="1"/>
  <c r="F33" i="7"/>
  <c r="E33" i="7" l="1"/>
  <c r="L33" i="7" s="1"/>
  <c r="E73" i="7"/>
  <c r="C73" i="7"/>
  <c r="D73" i="7"/>
  <c r="D61" i="9"/>
  <c r="D62" i="9"/>
  <c r="D63" i="9"/>
  <c r="D64" i="9"/>
  <c r="D56" i="9"/>
  <c r="D55" i="9"/>
  <c r="D54" i="9"/>
  <c r="D53" i="9"/>
  <c r="D52" i="9"/>
  <c r="D51" i="9"/>
  <c r="D50" i="9"/>
  <c r="D49" i="9"/>
  <c r="D47" i="9"/>
  <c r="D46" i="9"/>
  <c r="D45" i="9"/>
  <c r="D44" i="9"/>
  <c r="D43" i="9"/>
  <c r="D42" i="9"/>
  <c r="D41" i="9"/>
  <c r="D40" i="9"/>
  <c r="D39" i="9"/>
  <c r="D38" i="9"/>
  <c r="D37" i="9"/>
  <c r="D36" i="9"/>
  <c r="D35" i="9"/>
  <c r="D26" i="9"/>
  <c r="D27" i="9"/>
  <c r="D32" i="9"/>
  <c r="D33" i="9"/>
  <c r="D21" i="9"/>
  <c r="D22" i="9"/>
  <c r="D14" i="9"/>
  <c r="D16" i="9"/>
  <c r="D17" i="9"/>
  <c r="D18" i="9"/>
  <c r="M33" i="7" l="1"/>
  <c r="K73" i="7"/>
  <c r="L73" i="7"/>
  <c r="M73" i="7"/>
  <c r="E14" i="9"/>
  <c r="D20" i="9" l="1"/>
  <c r="D30" i="18"/>
  <c r="D8" i="18"/>
  <c r="D34" i="18" l="1"/>
  <c r="D25" i="9" l="1"/>
  <c r="D73" i="10"/>
  <c r="D74" i="10"/>
  <c r="D81" i="10"/>
  <c r="D80" i="10"/>
  <c r="D78" i="10"/>
  <c r="D77" i="10"/>
  <c r="D76" i="10"/>
  <c r="D72" i="10"/>
  <c r="D71" i="10"/>
  <c r="D70" i="10"/>
  <c r="D69" i="10"/>
  <c r="D66" i="10"/>
  <c r="D65" i="10"/>
  <c r="D64" i="10"/>
  <c r="D63" i="10"/>
  <c r="D62" i="10"/>
  <c r="D58" i="10"/>
  <c r="D57" i="10"/>
  <c r="D56" i="10"/>
  <c r="D55" i="10"/>
  <c r="D54" i="10"/>
  <c r="D52" i="10"/>
  <c r="D51" i="10"/>
  <c r="D50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6" i="10"/>
  <c r="D33" i="10"/>
  <c r="D34" i="10"/>
  <c r="D27" i="10"/>
  <c r="D28" i="10"/>
  <c r="D26" i="10"/>
  <c r="D16" i="10"/>
  <c r="D18" i="10"/>
  <c r="D19" i="10"/>
  <c r="D20" i="10"/>
  <c r="D21" i="10"/>
  <c r="D22" i="10"/>
  <c r="D23" i="10"/>
  <c r="E59" i="9"/>
  <c r="E58" i="9"/>
  <c r="D68" i="10" l="1"/>
  <c r="C68" i="10"/>
  <c r="D79" i="10"/>
  <c r="C75" i="10" l="1"/>
  <c r="C67" i="10" s="1"/>
  <c r="D75" i="10"/>
  <c r="D67" i="10" s="1"/>
  <c r="E76" i="10"/>
  <c r="D17" i="10" l="1"/>
  <c r="E75" i="10"/>
  <c r="D15" i="9" l="1"/>
  <c r="F37" i="7"/>
  <c r="D30" i="9"/>
  <c r="C37" i="7" l="1"/>
  <c r="D37" i="7"/>
  <c r="K37" i="7" s="1"/>
  <c r="E37" i="7"/>
  <c r="L37" i="7" s="1"/>
  <c r="H37" i="7"/>
  <c r="M37" i="7"/>
  <c r="F55" i="7"/>
  <c r="M55" i="7" s="1"/>
  <c r="D48" i="9"/>
  <c r="F36" i="7"/>
  <c r="D31" i="10"/>
  <c r="D29" i="9"/>
  <c r="E60" i="10"/>
  <c r="E59" i="10"/>
  <c r="E62" i="10"/>
  <c r="D7" i="15"/>
  <c r="D23" i="15" s="1"/>
  <c r="H36" i="7" l="1"/>
  <c r="M36" i="7"/>
  <c r="D49" i="10"/>
  <c r="D30" i="10"/>
  <c r="E81" i="10"/>
  <c r="E80" i="10"/>
  <c r="E74" i="10"/>
  <c r="E73" i="10"/>
  <c r="D31" i="9" l="1"/>
  <c r="D32" i="10" l="1"/>
  <c r="E70" i="10"/>
  <c r="E31" i="10" l="1"/>
  <c r="D61" i="10"/>
  <c r="C61" i="10"/>
  <c r="E32" i="10"/>
  <c r="E33" i="10"/>
  <c r="E34" i="10"/>
  <c r="C35" i="10"/>
  <c r="D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63" i="10"/>
  <c r="E64" i="10"/>
  <c r="E65" i="10"/>
  <c r="E66" i="10"/>
  <c r="E69" i="10"/>
  <c r="E28" i="10"/>
  <c r="E30" i="10"/>
  <c r="C25" i="10" l="1"/>
  <c r="E61" i="10"/>
  <c r="E35" i="10"/>
  <c r="E68" i="10"/>
  <c r="C34" i="9"/>
  <c r="C24" i="9" s="1"/>
  <c r="E64" i="9"/>
  <c r="E63" i="9"/>
  <c r="E62" i="9"/>
  <c r="E61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79" i="10" l="1"/>
  <c r="C24" i="10" s="1"/>
  <c r="E78" i="10"/>
  <c r="E72" i="10"/>
  <c r="E71" i="10"/>
  <c r="E27" i="10"/>
  <c r="E26" i="10"/>
  <c r="E23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5" i="9"/>
  <c r="E67" i="10" l="1"/>
  <c r="E77" i="10"/>
  <c r="E79" i="10"/>
  <c r="E19" i="9"/>
  <c r="C82" i="10" l="1"/>
  <c r="H82" i="10" s="1"/>
  <c r="D6" i="10" l="1"/>
  <c r="F12" i="7" s="1"/>
  <c r="H11" i="7" s="1"/>
  <c r="I11" i="7" s="1"/>
  <c r="C62" i="18"/>
  <c r="C12" i="7" l="1"/>
  <c r="E12" i="7"/>
  <c r="M12" i="7" s="1"/>
  <c r="D12" i="7"/>
  <c r="E6" i="10"/>
  <c r="D8" i="10"/>
  <c r="D7" i="10" s="1"/>
  <c r="L12" i="7" l="1"/>
  <c r="K12" i="7"/>
  <c r="E8" i="10"/>
  <c r="E7" i="10"/>
  <c r="E7" i="9"/>
  <c r="L35" i="19"/>
  <c r="L36" i="19" s="1"/>
  <c r="D35" i="19" s="1"/>
  <c r="D72" i="19" s="1"/>
  <c r="E6" i="9" l="1"/>
  <c r="F35" i="7" l="1"/>
  <c r="M35" i="7" l="1"/>
  <c r="F72" i="19"/>
  <c r="D28" i="9"/>
  <c r="E28" i="9" s="1"/>
  <c r="F31" i="7"/>
  <c r="D29" i="10"/>
  <c r="C31" i="7"/>
  <c r="C30" i="7" s="1"/>
  <c r="C91" i="7" s="1"/>
  <c r="K35" i="7" l="1"/>
  <c r="L35" i="7"/>
  <c r="F30" i="7"/>
  <c r="D24" i="9"/>
  <c r="E24" i="9" s="1"/>
  <c r="D31" i="7"/>
  <c r="K31" i="7" s="1"/>
  <c r="E29" i="10"/>
  <c r="D25" i="10"/>
  <c r="E31" i="7"/>
  <c r="L31" i="7" l="1"/>
  <c r="M31" i="7"/>
  <c r="F91" i="7"/>
  <c r="H89" i="7" s="1"/>
  <c r="D65" i="9"/>
  <c r="E65" i="9" s="1"/>
  <c r="D24" i="10"/>
  <c r="E25" i="10"/>
  <c r="E30" i="7"/>
  <c r="D30" i="7"/>
  <c r="K30" i="7" s="1"/>
  <c r="L30" i="7" l="1"/>
  <c r="M30" i="7"/>
  <c r="D91" i="7"/>
  <c r="K91" i="7" s="1"/>
  <c r="E91" i="7"/>
  <c r="E24" i="10"/>
  <c r="D82" i="10"/>
  <c r="E82" i="10" s="1"/>
  <c r="L91" i="7" l="1"/>
  <c r="M91" i="7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Rosa Abrahamyan</author>
  </authors>
  <commentList>
    <comment ref="B10" authorId="0" shapeId="0" xr:uid="{00000000-0006-0000-0600-000001000000}">
      <text>
        <r>
          <rPr>
            <b/>
            <sz val="9"/>
            <color indexed="81"/>
            <rFont val="Tahoma"/>
            <family val="2"/>
          </rPr>
          <t>Լրացնել հաստիքացուցակի թիվը (առանց հնոցապանի)՝ հազ.դրամ</t>
        </r>
      </text>
    </comment>
    <comment ref="H10" authorId="0" shapeId="0" xr:uid="{00000000-0006-0000-0600-000002000000}">
      <text>
        <r>
          <rPr>
            <b/>
            <sz val="9"/>
            <color indexed="81"/>
            <rFont val="Tahoma"/>
            <family val="2"/>
          </rPr>
          <t xml:space="preserve">Լրացնել խմբերի թիվը
</t>
        </r>
      </text>
    </comment>
  </commentList>
</comments>
</file>

<file path=xl/sharedStrings.xml><?xml version="1.0" encoding="utf-8"?>
<sst xmlns="http://schemas.openxmlformats.org/spreadsheetml/2006/main" count="525" uniqueCount="310">
  <si>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</si>
  <si>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</si>
  <si>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</si>
  <si>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</si>
  <si>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</si>
  <si>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</si>
  <si>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</si>
  <si>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</si>
  <si>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</si>
  <si>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</si>
  <si>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</si>
  <si>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</si>
  <si>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</si>
  <si>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</si>
  <si>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</si>
  <si>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</si>
  <si>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</si>
  <si>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</si>
  <si>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</si>
  <si>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</si>
  <si>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</si>
  <si>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</si>
  <si>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</si>
  <si>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</si>
  <si>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</si>
  <si>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</si>
  <si>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</si>
  <si>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</si>
  <si>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</si>
  <si>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</si>
  <si>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</si>
  <si>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</si>
  <si>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</si>
  <si>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</si>
  <si>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</si>
  <si>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</si>
  <si>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</si>
  <si>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</si>
  <si>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</si>
  <si>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</si>
  <si>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</si>
  <si>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</si>
  <si>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</si>
  <si>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</si>
  <si>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</si>
  <si>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</si>
  <si>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</si>
  <si>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</si>
  <si>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</si>
  <si>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</si>
  <si>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</si>
  <si>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</si>
  <si>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</si>
  <si>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</si>
  <si>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</si>
  <si>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</si>
  <si>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</si>
  <si>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</si>
  <si>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</si>
  <si>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</si>
  <si>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</si>
  <si>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</si>
  <si>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</si>
  <si>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</si>
  <si>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</si>
  <si>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</si>
  <si>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</si>
  <si>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</si>
  <si>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</si>
  <si>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</si>
  <si>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</si>
  <si>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</si>
  <si>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</si>
  <si>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</si>
  <si>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</si>
  <si>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</si>
  <si>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</si>
  <si>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</si>
  <si>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</si>
  <si>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</si>
  <si>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</si>
  <si>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</si>
  <si>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</si>
  <si>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</si>
  <si>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</si>
  <si>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</si>
  <si>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</si>
  <si>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</si>
  <si>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</si>
  <si>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</si>
  <si>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</si>
  <si>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</si>
  <si>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</si>
  <si>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</si>
  <si>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</si>
  <si>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</si>
  <si>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</si>
  <si>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</si>
  <si>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</si>
  <si>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</si>
  <si>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</si>
  <si>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</si>
  <si>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</si>
  <si>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</si>
  <si>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</si>
  <si>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</si>
  <si>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</si>
  <si>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</si>
  <si>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</si>
  <si>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</si>
  <si>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</si>
  <si>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</si>
  <si>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</si>
  <si>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</si>
  <si>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</si>
  <si>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</si>
  <si>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</si>
  <si>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</si>
  <si>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</si>
  <si>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</si>
  <si>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</si>
  <si>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</si>
  <si>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</si>
  <si>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</si>
  <si>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</si>
  <si>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</si>
  <si>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</si>
  <si>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</si>
  <si>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</si>
  <si>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</si>
  <si>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</si>
  <si>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</si>
  <si>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</si>
  <si>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</si>
  <si>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</si>
  <si>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</si>
  <si>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</si>
  <si>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</si>
  <si>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</si>
  <si>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</si>
  <si>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</si>
  <si>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</si>
  <si>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</si>
  <si>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</si>
  <si>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</si>
  <si>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</si>
  <si>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</si>
  <si>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</si>
  <si>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</si>
  <si>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</si>
  <si>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</si>
  <si>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</si>
  <si>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</si>
  <si>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</si>
  <si>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</si>
  <si>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</si>
  <si>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</si>
  <si>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</si>
  <si>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</si>
  <si>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</si>
  <si>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</si>
  <si>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</si>
  <si>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</si>
  <si>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</si>
  <si>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</si>
  <si>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</si>
  <si>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</si>
  <si>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</si>
  <si>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</si>
  <si>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</si>
  <si>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</si>
  <si>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</si>
  <si>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</si>
  <si>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</si>
  <si>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</si>
  <si>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</si>
  <si>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</si>
  <si>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</si>
  <si>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</si>
  <si>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</si>
  <si>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</si>
  <si>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</si>
  <si>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</si>
  <si>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</si>
  <si>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</si>
  <si>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</si>
  <si>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</si>
  <si>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</si>
  <si>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</si>
  <si>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>որից՝ «Օգնիր մանկապարտեզիդ» ծրագրի մնացորդ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</si>
  <si>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</si>
  <si>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</si>
  <si>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</si>
  <si>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</si>
  <si>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</si>
  <si>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</si>
  <si>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</si>
  <si>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</si>
  <si>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</si>
  <si>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</si>
  <si>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</si>
  <si>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</si>
  <si>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</si>
  <si>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</si>
  <si>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</si>
  <si>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</si>
  <si>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</si>
  <si>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</si>
  <si>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</si>
  <si>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</si>
  <si>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</si>
  <si>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</si>
  <si>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</si>
  <si>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</si>
  <si>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</si>
  <si>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</si>
  <si>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</si>
  <si>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</si>
  <si>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</si>
  <si>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</si>
  <si>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տարատարիք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</si>
  <si>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</si>
  <si>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</si>
  <si>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</si>
  <si>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</si>
  <si>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</si>
  <si>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</si>
  <si>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</si>
  <si>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</si>
  <si>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</si>
  <si>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</si>
  <si>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</si>
  <si>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</si>
  <si>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</si>
  <si>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</si>
  <si>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</si>
  <si>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</si>
  <si>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</si>
  <si>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</si>
  <si>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</si>
  <si>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</si>
  <si>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</si>
  <si>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</si>
  <si>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</si>
  <si>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</si>
  <si>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</si>
  <si>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</si>
  <si>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</si>
  <si>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</si>
  <si>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</si>
  <si>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</si>
  <si>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</si>
  <si>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</si>
  <si>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</si>
  <si>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</si>
  <si>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</si>
  <si>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</si>
  <si>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</si>
  <si>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</si>
  <si>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</si>
  <si>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</si>
  <si>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</si>
  <si>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</si>
  <si>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</si>
  <si>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</si>
  <si>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</si>
  <si>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</si>
  <si>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</si>
  <si>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</si>
  <si>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</si>
  <si>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</si>
  <si>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</si>
  <si>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</si>
  <si>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</si>
  <si>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</si>
  <si>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</si>
  <si>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</si>
  <si>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</si>
  <si>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</si>
  <si>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</si>
  <si>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</si>
  <si>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</si>
  <si>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</si>
  <si>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</si>
  <si>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Անահիտ Խաչատրյան</t>
  </si>
  <si>
    <t>գույքի ձեռք  բերման գծով</t>
  </si>
  <si>
    <t>7*5*12=420</t>
  </si>
  <si>
    <t>52*1*9=468</t>
  </si>
  <si>
    <t>Տպագրական  ծառայության գծով</t>
  </si>
  <si>
    <t>համակարգիչ,տպիչ</t>
  </si>
  <si>
    <t>Փաստաթղթերի արխիվացման գծով</t>
  </si>
  <si>
    <t>Սաթիկ Սարգսյան</t>
  </si>
  <si>
    <t>Արխիվացման գծով</t>
  </si>
  <si>
    <t xml:space="preserve">Պաշարների խոտանման գծով </t>
  </si>
  <si>
    <t>Հիմնական միջոցների ցուցակ</t>
  </si>
  <si>
    <t>Անվանում</t>
  </si>
  <si>
    <t xml:space="preserve">քանակ </t>
  </si>
  <si>
    <t>գումար հազ․դրամ</t>
  </si>
  <si>
    <t>Ավազե սեղան</t>
  </si>
  <si>
    <t>Գրասեղան</t>
  </si>
  <si>
    <t>Համակարգիչ երեքը մեկում</t>
  </si>
  <si>
    <t>Տպիչ</t>
  </si>
  <si>
    <t>Աթոռ մանկական</t>
  </si>
  <si>
    <t>Քառահարկ մահճակալ</t>
  </si>
  <si>
    <t>Պահարան խմբասենյակների և տնօրենի սենյակի համար</t>
  </si>
  <si>
    <t>Գույքի ցուցակը կցված է</t>
  </si>
  <si>
    <t>աթոռ մանկական,գրասեղան,պահարան,քառահարկ մահճակալ,ավազի սեղան</t>
  </si>
  <si>
    <t xml:space="preserve">«Երևանի հ․21 մսուր-մանկապարտեզ» ՀՈԱԿ-ի </t>
  </si>
  <si>
    <t>միավորի գին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</si>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</sst>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8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b/>
      <sz val="9"/>
      <color indexed="81"/>
      <name val="Tahoma"/>
      <family val="2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sz val="11"/>
      <name val="Calibri"/>
      <family val="2"/>
      <scheme val="minor"/>
    </font>
    <font>
      <i/>
      <sz val="10"/>
      <color theme="1"/>
      <name val="GHEA Grapalat"/>
      <family val="3"/>
    </font>
    <font>
      <b/>
      <sz val="10"/>
      <name val="Arial"/>
      <family val="2"/>
    </font>
    <font>
      <b/>
      <sz val="14"/>
      <name val="Arial"/>
      <family val="2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0">
    <xf numFmtId="0" fontId="0" fillId="0" borderId="0"/>
    <xf numFmtId="0" fontId="8" fillId="2" borderId="0" applyNumberFormat="0" applyBorder="0" applyAlignment="0" applyProtection="0"/>
    <xf numFmtId="0" fontId="8" fillId="3" borderId="0" applyNumberFormat="0" applyBorder="0" applyAlignment="0" applyProtection="0"/>
    <xf numFmtId="0" fontId="8" fillId="4" borderId="0" applyNumberFormat="0" applyBorder="0" applyAlignment="0" applyProtection="0"/>
    <xf numFmtId="0" fontId="8" fillId="5" borderId="0" applyNumberFormat="0" applyBorder="0" applyAlignment="0" applyProtection="0"/>
    <xf numFmtId="0" fontId="8" fillId="6" borderId="0" applyNumberFormat="0" applyBorder="0" applyAlignment="0" applyProtection="0"/>
    <xf numFmtId="0" fontId="8" fillId="7" borderId="0" applyNumberFormat="0" applyBorder="0" applyAlignment="0" applyProtection="0"/>
    <xf numFmtId="0" fontId="8" fillId="8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5" borderId="0" applyNumberFormat="0" applyBorder="0" applyAlignment="0" applyProtection="0"/>
    <xf numFmtId="0" fontId="8" fillId="8" borderId="0" applyNumberFormat="0" applyBorder="0" applyAlignment="0" applyProtection="0"/>
    <xf numFmtId="0" fontId="8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5" borderId="0" applyNumberFormat="0" applyBorder="0" applyAlignment="0" applyProtection="0"/>
    <xf numFmtId="0" fontId="25" fillId="0" borderId="0"/>
    <xf numFmtId="0" fontId="7" fillId="0" borderId="0"/>
    <xf numFmtId="0" fontId="26" fillId="0" borderId="0"/>
    <xf numFmtId="0" fontId="9" fillId="16" borderId="0" applyNumberFormat="0" applyBorder="0" applyAlignment="0" applyProtection="0"/>
    <xf numFmtId="0" fontId="9" fillId="17" borderId="0" applyNumberFormat="0" applyBorder="0" applyAlignment="0" applyProtection="0"/>
    <xf numFmtId="0" fontId="9" fillId="18" borderId="0" applyNumberFormat="0" applyBorder="0" applyAlignment="0" applyProtection="0"/>
    <xf numFmtId="0" fontId="9" fillId="13" borderId="0" applyNumberFormat="0" applyBorder="0" applyAlignment="0" applyProtection="0"/>
    <xf numFmtId="0" fontId="9" fillId="14" borderId="0" applyNumberFormat="0" applyBorder="0" applyAlignment="0" applyProtection="0"/>
    <xf numFmtId="0" fontId="9" fillId="19" borderId="0" applyNumberFormat="0" applyBorder="0" applyAlignment="0" applyProtection="0"/>
    <xf numFmtId="0" fontId="18" fillId="7" borderId="1" applyNumberFormat="0" applyAlignment="0" applyProtection="0"/>
    <xf numFmtId="0" fontId="21" fillId="20" borderId="8" applyNumberFormat="0" applyAlignment="0" applyProtection="0"/>
    <xf numFmtId="0" fontId="11" fillId="20" borderId="1" applyNumberFormat="0" applyAlignment="0" applyProtection="0"/>
    <xf numFmtId="0" fontId="15" fillId="0" borderId="3" applyNumberFormat="0" applyFill="0" applyAlignment="0" applyProtection="0"/>
    <xf numFmtId="0" fontId="16" fillId="0" borderId="4" applyNumberFormat="0" applyFill="0" applyAlignment="0" applyProtection="0"/>
    <xf numFmtId="0" fontId="17" fillId="0" borderId="5" applyNumberFormat="0" applyFill="0" applyAlignment="0" applyProtection="0"/>
    <xf numFmtId="0" fontId="17" fillId="0" borderId="0" applyNumberFormat="0" applyFill="0" applyBorder="0" applyAlignment="0" applyProtection="0"/>
    <xf numFmtId="0" fontId="23" fillId="0" borderId="9" applyNumberFormat="0" applyFill="0" applyAlignment="0" applyProtection="0"/>
    <xf numFmtId="0" fontId="12" fillId="21" borderId="2" applyNumberFormat="0" applyAlignment="0" applyProtection="0"/>
    <xf numFmtId="0" fontId="22" fillId="0" borderId="0" applyNumberFormat="0" applyFill="0" applyBorder="0" applyAlignment="0" applyProtection="0"/>
    <xf numFmtId="0" fontId="20" fillId="22" borderId="0" applyNumberFormat="0" applyBorder="0" applyAlignment="0" applyProtection="0"/>
    <xf numFmtId="0" fontId="10" fillId="3" borderId="0" applyNumberFormat="0" applyBorder="0" applyAlignment="0" applyProtection="0"/>
    <xf numFmtId="0" fontId="13" fillId="0" borderId="0" applyNumberFormat="0" applyFill="0" applyBorder="0" applyAlignment="0" applyProtection="0"/>
    <xf numFmtId="0" fontId="7" fillId="23" borderId="7" applyNumberFormat="0" applyFont="0" applyAlignment="0" applyProtection="0"/>
    <xf numFmtId="0" fontId="19" fillId="0" borderId="6" applyNumberFormat="0" applyFill="0" applyAlignment="0" applyProtection="0"/>
    <xf numFmtId="0" fontId="24" fillId="0" borderId="0" applyNumberFormat="0" applyFill="0" applyBorder="0" applyAlignment="0" applyProtection="0"/>
    <xf numFmtId="0" fontId="14" fillId="4" borderId="0" applyNumberFormat="0" applyBorder="0" applyAlignment="0" applyProtection="0"/>
    <xf numFmtId="0" fontId="7" fillId="0" borderId="0"/>
    <xf numFmtId="0" fontId="7" fillId="0" borderId="0"/>
    <xf numFmtId="0" fontId="7" fillId="0" borderId="0"/>
    <xf numFmtId="0" fontId="35" fillId="0" borderId="0"/>
    <xf numFmtId="0" fontId="37" fillId="0" borderId="0"/>
    <xf numFmtId="0" fontId="7" fillId="0" borderId="0"/>
    <xf numFmtId="0" fontId="25" fillId="0" borderId="0"/>
    <xf numFmtId="0" fontId="7" fillId="0" borderId="0"/>
    <xf numFmtId="0" fontId="6" fillId="0" borderId="0"/>
    <xf numFmtId="0" fontId="47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3" fillId="0" borderId="0"/>
    <xf numFmtId="0" fontId="25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  <xf numFmtId="0" fontId="74" fillId="0" borderId="0"/>
  </cellStyleXfs>
  <cellXfs count="509">
    <xf numFmtId="0" fontId="0" fillId="0" borderId="0" xfId="0"/>
    <xf numFmtId="0" fontId="28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vertical="center"/>
      <protection locked="0"/>
    </xf>
    <xf numFmtId="0" fontId="32" fillId="0" borderId="0" xfId="0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 wrapText="1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0" xfId="45" applyFont="1" applyAlignment="1" applyProtection="1">
      <alignment vertical="center"/>
      <protection locked="0"/>
    </xf>
    <xf numFmtId="0" fontId="29" fillId="0" borderId="10" xfId="20" applyFont="1" applyBorder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vertical="center" wrapText="1"/>
      <protection locked="0"/>
    </xf>
    <xf numFmtId="0" fontId="29" fillId="0" borderId="0" xfId="0" applyFont="1" applyAlignment="1">
      <alignment vertical="center"/>
    </xf>
    <xf numFmtId="0" fontId="31" fillId="0" borderId="0" xfId="45" applyFont="1" applyAlignment="1" applyProtection="1">
      <alignment vertical="center"/>
      <protection locked="0"/>
    </xf>
    <xf numFmtId="0" fontId="29" fillId="0" borderId="10" xfId="45" applyFont="1" applyBorder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32" fillId="0" borderId="0" xfId="0" applyFont="1" applyProtection="1">
      <protection locked="0"/>
    </xf>
    <xf numFmtId="0" fontId="29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/>
      <protection locked="0"/>
    </xf>
    <xf numFmtId="2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 vertical="center"/>
      <protection locked="0"/>
    </xf>
    <xf numFmtId="0" fontId="34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27" fillId="0" borderId="0" xfId="20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2" fontId="32" fillId="0" borderId="0" xfId="0" applyNumberFormat="1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2" fontId="31" fillId="0" borderId="0" xfId="45" applyNumberFormat="1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32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 wrapText="1"/>
      <protection locked="0"/>
    </xf>
    <xf numFmtId="0" fontId="32" fillId="0" borderId="0" xfId="45" applyFont="1" applyAlignment="1" applyProtection="1">
      <alignment horizontal="left" vertical="center"/>
      <protection locked="0"/>
    </xf>
    <xf numFmtId="2" fontId="31" fillId="0" borderId="0" xfId="45" applyNumberFormat="1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>
      <alignment horizontal="center" vertical="center"/>
    </xf>
    <xf numFmtId="0" fontId="32" fillId="0" borderId="0" xfId="45" applyFont="1" applyAlignment="1">
      <alignment vertical="center"/>
    </xf>
    <xf numFmtId="164" fontId="28" fillId="0" borderId="0" xfId="45" applyNumberFormat="1" applyFont="1" applyAlignment="1" applyProtection="1">
      <alignment horizontal="center" vertical="center"/>
      <protection locked="0"/>
    </xf>
    <xf numFmtId="0" fontId="34" fillId="0" borderId="10" xfId="20" applyFont="1" applyBorder="1" applyAlignment="1" applyProtection="1">
      <alignment horizontal="right" vertical="center"/>
      <protection locked="0"/>
    </xf>
    <xf numFmtId="0" fontId="33" fillId="0" borderId="0" xfId="45" applyFont="1" applyAlignment="1">
      <alignment vertical="center"/>
    </xf>
    <xf numFmtId="0" fontId="29" fillId="0" borderId="0" xfId="0" applyFont="1" applyAlignment="1" applyProtection="1">
      <alignment vertical="center"/>
      <protection locked="0"/>
    </xf>
    <xf numFmtId="164" fontId="31" fillId="0" borderId="0" xfId="45" applyNumberFormat="1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>
      <alignment vertical="center"/>
    </xf>
    <xf numFmtId="0" fontId="28" fillId="0" borderId="0" xfId="45" applyFont="1" applyAlignment="1" applyProtection="1">
      <alignment wrapText="1"/>
      <protection locked="0"/>
    </xf>
    <xf numFmtId="0" fontId="32" fillId="0" borderId="0" xfId="45" applyFont="1" applyAlignment="1" applyProtection="1">
      <alignment wrapText="1"/>
      <protection locked="0"/>
    </xf>
    <xf numFmtId="0" fontId="28" fillId="0" borderId="0" xfId="45" applyFont="1" applyProtection="1">
      <protection locked="0"/>
    </xf>
    <xf numFmtId="0" fontId="28" fillId="0" borderId="0" xfId="45" applyFont="1"/>
    <xf numFmtId="0" fontId="28" fillId="0" borderId="0" xfId="45" applyFont="1" applyAlignment="1">
      <alignment horizontal="right" vertical="center"/>
    </xf>
    <xf numFmtId="0" fontId="39" fillId="0" borderId="10" xfId="45" applyFont="1" applyBorder="1" applyAlignment="1">
      <alignment horizontal="center" vertical="center" wrapText="1"/>
    </xf>
    <xf numFmtId="0" fontId="39" fillId="0" borderId="16" xfId="45" applyFont="1" applyBorder="1" applyAlignment="1">
      <alignment horizontal="center" vertical="center" wrapText="1"/>
    </xf>
    <xf numFmtId="0" fontId="52" fillId="0" borderId="10" xfId="45" applyFont="1" applyBorder="1" applyAlignment="1">
      <alignment horizontal="center" vertical="center" wrapText="1"/>
    </xf>
    <xf numFmtId="0" fontId="39" fillId="0" borderId="0" xfId="45" applyFont="1" applyAlignment="1" applyProtection="1">
      <alignment vertical="center"/>
      <protection locked="0"/>
    </xf>
    <xf numFmtId="0" fontId="39" fillId="0" borderId="0" xfId="45" applyFont="1" applyAlignment="1">
      <alignment vertical="center"/>
    </xf>
    <xf numFmtId="0" fontId="33" fillId="0" borderId="10" xfId="45" applyFont="1" applyBorder="1" applyAlignment="1">
      <alignment horizontal="center" vertical="center" wrapText="1"/>
    </xf>
    <xf numFmtId="0" fontId="33" fillId="0" borderId="16" xfId="45" applyFont="1" applyBorder="1" applyAlignment="1">
      <alignment horizontal="center" vertical="center" wrapText="1"/>
    </xf>
    <xf numFmtId="164" fontId="33" fillId="0" borderId="10" xfId="45" applyNumberFormat="1" applyFont="1" applyBorder="1" applyAlignment="1">
      <alignment horizontal="center" vertical="center" wrapText="1"/>
    </xf>
    <xf numFmtId="164" fontId="33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>
      <alignment horizontal="center" vertical="center" wrapText="1"/>
    </xf>
    <xf numFmtId="0" fontId="28" fillId="0" borderId="16" xfId="45" applyFont="1" applyBorder="1" applyAlignment="1">
      <alignment horizontal="left" vertical="center" wrapText="1"/>
    </xf>
    <xf numFmtId="0" fontId="28" fillId="0" borderId="16" xfId="45" applyFont="1" applyBorder="1" applyAlignment="1" applyProtection="1">
      <alignment horizontal="left" vertical="center" wrapText="1"/>
      <protection locked="0"/>
    </xf>
    <xf numFmtId="0" fontId="28" fillId="24" borderId="10" xfId="45" applyFont="1" applyFill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4" fontId="28" fillId="0" borderId="10" xfId="45" applyNumberFormat="1" applyFont="1" applyBorder="1" applyAlignment="1">
      <alignment horizontal="center" vertical="center" wrapText="1"/>
    </xf>
    <xf numFmtId="2" fontId="28" fillId="0" borderId="10" xfId="45" applyNumberFormat="1" applyFont="1" applyBorder="1" applyAlignment="1">
      <alignment horizontal="center" vertical="center" wrapText="1"/>
    </xf>
    <xf numFmtId="0" fontId="33" fillId="0" borderId="16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 applyProtection="1">
      <alignment vertical="center"/>
      <protection locked="0"/>
    </xf>
    <xf numFmtId="0" fontId="29" fillId="0" borderId="23" xfId="45" applyFont="1" applyBorder="1" applyAlignment="1">
      <alignment vertical="center"/>
    </xf>
    <xf numFmtId="0" fontId="29" fillId="0" borderId="10" xfId="45" applyFont="1" applyBorder="1" applyAlignment="1">
      <alignment horizontal="left" vertical="center" wrapText="1"/>
    </xf>
    <xf numFmtId="164" fontId="29" fillId="0" borderId="10" xfId="45" applyNumberFormat="1" applyFont="1" applyBorder="1" applyAlignment="1">
      <alignment horizontal="center" vertical="center" wrapText="1"/>
    </xf>
    <xf numFmtId="164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28" fillId="0" borderId="23" xfId="45" applyFont="1" applyBorder="1" applyAlignment="1" applyProtection="1">
      <alignment horizontal="left" vertical="center" wrapText="1"/>
      <protection locked="0"/>
    </xf>
    <xf numFmtId="0" fontId="29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/>
    </xf>
    <xf numFmtId="164" fontId="29" fillId="0" borderId="10" xfId="45" applyNumberFormat="1" applyFont="1" applyBorder="1" applyAlignment="1">
      <alignment horizontal="center" vertical="center"/>
    </xf>
    <xf numFmtId="164" fontId="29" fillId="0" borderId="10" xfId="45" applyNumberFormat="1" applyFont="1" applyBorder="1" applyAlignment="1" applyProtection="1">
      <alignment horizontal="center" vertical="center"/>
      <protection locked="0"/>
    </xf>
    <xf numFmtId="0" fontId="34" fillId="0" borderId="0" xfId="45" applyFont="1" applyAlignment="1">
      <alignment horizontal="center" vertical="center" wrapText="1"/>
    </xf>
    <xf numFmtId="0" fontId="33" fillId="0" borderId="10" xfId="45" applyFont="1" applyBorder="1" applyAlignment="1">
      <alignment horizontal="center" vertical="center"/>
    </xf>
    <xf numFmtId="0" fontId="29" fillId="0" borderId="10" xfId="45" applyFont="1" applyBorder="1" applyAlignment="1">
      <alignment vertical="center" wrapText="1"/>
    </xf>
    <xf numFmtId="0" fontId="33" fillId="0" borderId="0" xfId="45" applyFont="1" applyAlignment="1">
      <alignment horizontal="center" vertical="center"/>
    </xf>
    <xf numFmtId="0" fontId="33" fillId="0" borderId="0" xfId="45" applyFont="1" applyAlignment="1">
      <alignment horizontal="right" vertical="center"/>
    </xf>
    <xf numFmtId="0" fontId="33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166" fontId="29" fillId="0" borderId="10" xfId="20" applyNumberFormat="1" applyFont="1" applyBorder="1" applyAlignment="1" applyProtection="1">
      <alignment horizontal="center" vertical="center"/>
      <protection locked="0"/>
    </xf>
    <xf numFmtId="0" fontId="33" fillId="0" borderId="23" xfId="45" applyFont="1" applyBorder="1" applyAlignment="1">
      <alignment horizontal="center" vertical="center" wrapText="1"/>
    </xf>
    <xf numFmtId="166" fontId="32" fillId="0" borderId="10" xfId="20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/>
      <protection locked="0"/>
    </xf>
    <xf numFmtId="166" fontId="32" fillId="0" borderId="10" xfId="45" applyNumberFormat="1" applyFont="1" applyBorder="1" applyAlignment="1" applyProtection="1">
      <alignment horizontal="center" vertical="center" wrapText="1"/>
      <protection locked="0"/>
    </xf>
    <xf numFmtId="166" fontId="32" fillId="0" borderId="28" xfId="0" applyNumberFormat="1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166" fontId="32" fillId="0" borderId="0" xfId="0" applyNumberFormat="1" applyFont="1" applyAlignment="1" applyProtection="1">
      <alignment horizontal="left" vertical="center"/>
      <protection locked="0"/>
    </xf>
    <xf numFmtId="164" fontId="33" fillId="0" borderId="0" xfId="45" applyNumberFormat="1" applyFont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 vertical="center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166" fontId="56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vertical="center"/>
      <protection locked="0"/>
    </xf>
    <xf numFmtId="166" fontId="32" fillId="0" borderId="0" xfId="46" applyNumberFormat="1" applyFont="1" applyAlignment="1" applyProtection="1">
      <alignment horizontal="center" vertical="center" wrapText="1"/>
      <protection locked="0"/>
    </xf>
    <xf numFmtId="3" fontId="32" fillId="0" borderId="0" xfId="46" applyNumberFormat="1" applyFont="1" applyAlignment="1" applyProtection="1">
      <alignment horizontal="center" vertical="center" wrapText="1"/>
      <protection locked="0"/>
    </xf>
    <xf numFmtId="3" fontId="49" fillId="0" borderId="0" xfId="45" applyNumberFormat="1" applyFont="1" applyAlignment="1" applyProtection="1">
      <alignment vertical="center"/>
      <protection locked="0"/>
    </xf>
    <xf numFmtId="3" fontId="28" fillId="0" borderId="0" xfId="45" applyNumberFormat="1" applyFont="1" applyAlignment="1" applyProtection="1">
      <alignment horizontal="center" vertical="center"/>
      <protection locked="0"/>
    </xf>
    <xf numFmtId="3" fontId="28" fillId="0" borderId="0" xfId="45" applyNumberFormat="1" applyFont="1" applyAlignment="1" applyProtection="1">
      <alignment horizontal="left" vertical="center"/>
      <protection locked="0"/>
    </xf>
    <xf numFmtId="166" fontId="27" fillId="0" borderId="0" xfId="46" applyNumberFormat="1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right" vertic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164" fontId="29" fillId="0" borderId="0" xfId="46" applyNumberFormat="1" applyFont="1" applyAlignment="1" applyProtection="1">
      <alignment horizontal="right" vertical="center" wrapText="1"/>
      <protection locked="0"/>
    </xf>
    <xf numFmtId="0" fontId="39" fillId="0" borderId="0" xfId="45" applyFont="1" applyAlignment="1" applyProtection="1">
      <alignment horizontal="center" vertical="center" wrapText="1"/>
      <protection locked="0"/>
    </xf>
    <xf numFmtId="0" fontId="54" fillId="0" borderId="0" xfId="45" applyFont="1" applyAlignment="1" applyProtection="1">
      <alignment horizontal="center" vertical="center" wrapText="1"/>
      <protection locked="0"/>
    </xf>
    <xf numFmtId="0" fontId="51" fillId="0" borderId="0" xfId="45" applyFont="1" applyAlignment="1" applyProtection="1">
      <alignment vertical="center"/>
      <protection locked="0"/>
    </xf>
    <xf numFmtId="3" fontId="42" fillId="0" borderId="0" xfId="49" applyNumberFormat="1" applyFont="1" applyAlignment="1" applyProtection="1">
      <alignment horizontal="center" vertical="center" wrapText="1"/>
      <protection locked="0"/>
    </xf>
    <xf numFmtId="3" fontId="55" fillId="0" borderId="0" xfId="49" applyNumberFormat="1" applyFont="1" applyAlignment="1" applyProtection="1">
      <alignment horizontal="center" vertical="center" wrapText="1"/>
      <protection locked="0"/>
    </xf>
    <xf numFmtId="166" fontId="42" fillId="0" borderId="0" xfId="49" applyNumberFormat="1" applyFont="1" applyAlignment="1" applyProtection="1">
      <alignment horizontal="center" vertical="center" wrapText="1"/>
      <protection locked="0"/>
    </xf>
    <xf numFmtId="164" fontId="33" fillId="0" borderId="0" xfId="46" applyNumberFormat="1" applyFont="1" applyAlignment="1" applyProtection="1">
      <alignment horizontal="left" vertical="center" wrapText="1"/>
      <protection locked="0"/>
    </xf>
    <xf numFmtId="0" fontId="43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0" fillId="0" borderId="0" xfId="49" applyFont="1" applyAlignment="1" applyProtection="1">
      <alignment horizontal="center" vertical="center" wrapText="1"/>
      <protection locked="0"/>
    </xf>
    <xf numFmtId="0" fontId="41" fillId="0" borderId="0" xfId="49" applyFont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2" fillId="0" borderId="10" xfId="45" applyFont="1" applyBorder="1" applyAlignment="1" applyProtection="1">
      <alignment vertical="center" wrapText="1"/>
      <protection locked="0"/>
    </xf>
    <xf numFmtId="0" fontId="28" fillId="0" borderId="10" xfId="46" applyFont="1" applyBorder="1" applyAlignment="1">
      <alignment horizontal="center" vertical="center" wrapText="1"/>
    </xf>
    <xf numFmtId="164" fontId="57" fillId="0" borderId="0" xfId="0" applyNumberFormat="1" applyFont="1" applyAlignment="1" applyProtection="1">
      <alignment horizontal="center" vertical="center"/>
      <protection locked="0"/>
    </xf>
    <xf numFmtId="167" fontId="32" fillId="0" borderId="10" xfId="20" applyNumberFormat="1" applyFont="1" applyBorder="1" applyAlignment="1" applyProtection="1">
      <alignment horizontal="center" vertical="center" wrapText="1"/>
      <protection locked="0"/>
    </xf>
    <xf numFmtId="0" fontId="31" fillId="0" borderId="10" xfId="46" applyFont="1" applyBorder="1" applyAlignment="1" applyProtection="1">
      <alignment horizontal="left" vertical="center" wrapText="1"/>
      <protection locked="0"/>
    </xf>
    <xf numFmtId="166" fontId="32" fillId="0" borderId="10" xfId="46" applyNumberFormat="1" applyFont="1" applyBorder="1" applyAlignment="1" applyProtection="1">
      <alignment horizontal="center" vertical="center" wrapText="1"/>
      <protection locked="0"/>
    </xf>
    <xf numFmtId="166" fontId="29" fillId="0" borderId="10" xfId="46" applyNumberFormat="1" applyFont="1" applyBorder="1" applyAlignment="1" applyProtection="1">
      <alignment horizontal="center" vertical="center" wrapText="1"/>
      <protection locked="0"/>
    </xf>
    <xf numFmtId="0" fontId="49" fillId="0" borderId="10" xfId="45" applyFont="1" applyBorder="1" applyAlignment="1" applyProtection="1">
      <alignment vertical="center"/>
      <protection locked="0"/>
    </xf>
    <xf numFmtId="0" fontId="29" fillId="0" borderId="10" xfId="45" applyFont="1" applyBorder="1" applyAlignment="1" applyProtection="1">
      <alignment horizontal="center" vertical="center"/>
      <protection locked="0"/>
    </xf>
    <xf numFmtId="166" fontId="27" fillId="0" borderId="10" xfId="46" applyNumberFormat="1" applyFont="1" applyBorder="1" applyAlignment="1" applyProtection="1">
      <alignment horizontal="center" vertical="center" wrapText="1"/>
      <protection locked="0"/>
    </xf>
    <xf numFmtId="0" fontId="39" fillId="24" borderId="10" xfId="45" applyFont="1" applyFill="1" applyBorder="1" applyAlignment="1" applyProtection="1">
      <alignment horizontal="center" vertical="center" wrapText="1"/>
      <protection locked="0"/>
    </xf>
    <xf numFmtId="0" fontId="39" fillId="0" borderId="10" xfId="45" applyFont="1" applyBorder="1" applyAlignment="1" applyProtection="1">
      <alignment horizontal="center" vertical="center" wrapText="1"/>
      <protection locked="0"/>
    </xf>
    <xf numFmtId="3" fontId="28" fillId="0" borderId="0" xfId="49" applyNumberFormat="1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vertical="center" wrapText="1"/>
    </xf>
    <xf numFmtId="0" fontId="34" fillId="0" borderId="0" xfId="45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3" fontId="43" fillId="0" borderId="10" xfId="56" applyNumberFormat="1" applyFont="1" applyBorder="1" applyAlignment="1">
      <alignment horizontal="center" vertical="center" wrapText="1"/>
    </xf>
    <xf numFmtId="166" fontId="43" fillId="0" borderId="10" xfId="56" applyNumberFormat="1" applyFont="1" applyBorder="1" applyAlignment="1">
      <alignment horizontal="center" vertical="center" wrapText="1"/>
    </xf>
    <xf numFmtId="166" fontId="43" fillId="0" borderId="10" xfId="61" applyNumberFormat="1" applyFont="1" applyBorder="1" applyAlignment="1">
      <alignment horizontal="center" vertical="center" wrapText="1"/>
    </xf>
    <xf numFmtId="0" fontId="28" fillId="0" borderId="10" xfId="45" applyFont="1" applyBorder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right" vertical="center"/>
      <protection locked="0"/>
    </xf>
    <xf numFmtId="0" fontId="58" fillId="0" borderId="0" xfId="45" applyFont="1" applyAlignment="1" applyProtection="1">
      <alignment horizontal="left" vertical="center" wrapText="1"/>
      <protection locked="0"/>
    </xf>
    <xf numFmtId="0" fontId="32" fillId="0" borderId="0" xfId="20" applyFont="1" applyAlignment="1" applyProtection="1">
      <alignment horizontal="center" vertical="center"/>
      <protection locked="0"/>
    </xf>
    <xf numFmtId="0" fontId="32" fillId="0" borderId="0" xfId="60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left"/>
      <protection locked="0"/>
    </xf>
    <xf numFmtId="0" fontId="29" fillId="0" borderId="0" xfId="45" applyFont="1" applyProtection="1">
      <protection locked="0"/>
    </xf>
    <xf numFmtId="0" fontId="33" fillId="0" borderId="0" xfId="45" applyFont="1" applyAlignment="1">
      <alignment horizontal="right" wrapText="1"/>
    </xf>
    <xf numFmtId="0" fontId="33" fillId="0" borderId="0" xfId="45" applyFont="1"/>
    <xf numFmtId="0" fontId="39" fillId="0" borderId="0" xfId="45" applyFont="1" applyAlignment="1">
      <alignment horizontal="center"/>
    </xf>
    <xf numFmtId="0" fontId="29" fillId="0" borderId="0" xfId="49" applyFont="1" applyAlignment="1" applyProtection="1">
      <alignment horizontal="left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8" fillId="0" borderId="0" xfId="49" applyFont="1" applyAlignment="1" applyProtection="1">
      <alignment wrapText="1"/>
      <protection locked="0"/>
    </xf>
    <xf numFmtId="0" fontId="33" fillId="0" borderId="0" xfId="49" applyFont="1" applyAlignment="1" applyProtection="1">
      <alignment horizontal="left" wrapText="1"/>
      <protection locked="0"/>
    </xf>
    <xf numFmtId="0" fontId="4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wrapText="1"/>
      <protection locked="0"/>
    </xf>
    <xf numFmtId="0" fontId="29" fillId="0" borderId="0" xfId="49" applyFont="1" applyAlignment="1" applyProtection="1">
      <alignment horizontal="left"/>
      <protection locked="0"/>
    </xf>
    <xf numFmtId="0" fontId="29" fillId="0" borderId="0" xfId="49" applyFont="1" applyAlignment="1" applyProtection="1">
      <alignment wrapText="1"/>
      <protection locked="0"/>
    </xf>
    <xf numFmtId="0" fontId="32" fillId="0" borderId="0" xfId="0" applyFont="1" applyAlignment="1" applyProtection="1">
      <alignment horizontal="center"/>
      <protection locked="0"/>
    </xf>
    <xf numFmtId="0" fontId="36" fillId="0" borderId="11" xfId="0" applyFont="1" applyBorder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right"/>
      <protection locked="0"/>
    </xf>
    <xf numFmtId="166" fontId="32" fillId="0" borderId="0" xfId="0" applyNumberFormat="1" applyFont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horizontal="center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166" fontId="32" fillId="0" borderId="0" xfId="20" applyNumberFormat="1" applyFont="1" applyAlignment="1" applyProtection="1">
      <alignment vertical="center"/>
      <protection locked="0"/>
    </xf>
    <xf numFmtId="166" fontId="32" fillId="0" borderId="0" xfId="0" applyNumberFormat="1" applyFont="1" applyAlignment="1" applyProtection="1">
      <alignment vertical="center"/>
      <protection locked="0"/>
    </xf>
    <xf numFmtId="0" fontId="36" fillId="0" borderId="11" xfId="0" applyFont="1" applyBorder="1" applyAlignment="1" applyProtection="1">
      <alignment vertical="center"/>
      <protection locked="0"/>
    </xf>
    <xf numFmtId="0" fontId="32" fillId="0" borderId="10" xfId="45" applyFont="1" applyBorder="1" applyAlignment="1" applyProtection="1">
      <alignment horizontal="left" vertical="center" wrapText="1"/>
      <protection locked="0"/>
    </xf>
    <xf numFmtId="164" fontId="32" fillId="0" borderId="0" xfId="0" applyNumberFormat="1" applyFont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29" fillId="0" borderId="10" xfId="0" applyFont="1" applyBorder="1" applyAlignment="1" applyProtection="1">
      <alignment horizontal="center" vertical="center"/>
      <protection locked="0"/>
    </xf>
    <xf numFmtId="0" fontId="59" fillId="0" borderId="0" xfId="0" applyFont="1" applyAlignment="1" applyProtection="1">
      <alignment vertical="center"/>
      <protection locked="0"/>
    </xf>
    <xf numFmtId="0" fontId="29" fillId="0" borderId="0" xfId="51" applyFont="1" applyAlignment="1" applyProtection="1">
      <alignment horizontal="right" vertical="center"/>
      <protection locked="0"/>
    </xf>
    <xf numFmtId="0" fontId="32" fillId="0" borderId="0" xfId="20" applyFont="1" applyProtection="1">
      <protection locked="0"/>
    </xf>
    <xf numFmtId="0" fontId="32" fillId="0" borderId="0" xfId="20" applyFont="1" applyAlignment="1" applyProtection="1">
      <alignment horizontal="center" wrapText="1"/>
      <protection locked="0"/>
    </xf>
    <xf numFmtId="0" fontId="32" fillId="0" borderId="0" xfId="20" applyFont="1" applyAlignment="1" applyProtection="1">
      <alignment horizontal="center"/>
      <protection locked="0"/>
    </xf>
    <xf numFmtId="0" fontId="32" fillId="0" borderId="0" xfId="20" applyFont="1" applyAlignment="1" applyProtection="1">
      <alignment wrapText="1"/>
      <protection locked="0"/>
    </xf>
    <xf numFmtId="166" fontId="32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horizontal="center" vertical="center"/>
      <protection locked="0"/>
    </xf>
    <xf numFmtId="166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2" fillId="24" borderId="0" xfId="0" applyNumberFormat="1" applyFont="1" applyFill="1" applyAlignment="1" applyProtection="1">
      <alignment vertical="center"/>
      <protection locked="0"/>
    </xf>
    <xf numFmtId="0" fontId="32" fillId="24" borderId="0" xfId="0" applyFont="1" applyFill="1" applyAlignment="1" applyProtection="1">
      <alignment vertic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29" fillId="0" borderId="0" xfId="60" applyFont="1" applyAlignment="1" applyProtection="1">
      <alignment horizontal="right" vertical="center"/>
      <protection locked="0"/>
    </xf>
    <xf numFmtId="0" fontId="29" fillId="0" borderId="0" xfId="60" applyFont="1" applyAlignment="1" applyProtection="1">
      <alignment horizontal="left" vertical="center"/>
      <protection locked="0"/>
    </xf>
    <xf numFmtId="0" fontId="60" fillId="0" borderId="0" xfId="0" applyFont="1" applyAlignment="1" applyProtection="1">
      <alignment vertical="center"/>
      <protection locked="0"/>
    </xf>
    <xf numFmtId="3" fontId="28" fillId="26" borderId="0" xfId="45" applyNumberFormat="1" applyFont="1" applyFill="1" applyAlignment="1" applyProtection="1">
      <alignment horizontal="center" vertical="center"/>
      <protection locked="0"/>
    </xf>
    <xf numFmtId="166" fontId="32" fillId="26" borderId="0" xfId="46" applyNumberFormat="1" applyFont="1" applyFill="1" applyAlignment="1" applyProtection="1">
      <alignment horizontal="center" vertical="center" wrapText="1"/>
      <protection locked="0"/>
    </xf>
    <xf numFmtId="0" fontId="40" fillId="0" borderId="0" xfId="62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41" fillId="0" borderId="0" xfId="62" applyFont="1" applyAlignment="1">
      <alignment horizontal="center" vertical="center" wrapText="1"/>
    </xf>
    <xf numFmtId="0" fontId="44" fillId="0" borderId="10" xfId="62" applyFont="1" applyBorder="1" applyAlignment="1">
      <alignment horizontal="center" vertical="center" wrapText="1"/>
    </xf>
    <xf numFmtId="0" fontId="45" fillId="0" borderId="0" xfId="62" applyFont="1" applyAlignment="1">
      <alignment horizontal="center" vertical="center" wrapText="1"/>
    </xf>
    <xf numFmtId="0" fontId="44" fillId="0" borderId="10" xfId="63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166" fontId="45" fillId="0" borderId="10" xfId="46" applyNumberFormat="1" applyFont="1" applyBorder="1" applyAlignment="1">
      <alignment horizontal="center" vertical="center" wrapText="1"/>
    </xf>
    <xf numFmtId="3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 applyProtection="1">
      <alignment horizontal="center" vertical="center" wrapText="1"/>
      <protection locked="0"/>
    </xf>
    <xf numFmtId="166" fontId="45" fillId="0" borderId="10" xfId="62" applyNumberFormat="1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0" fillId="0" borderId="10" xfId="62" applyNumberFormat="1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" fontId="40" fillId="0" borderId="0" xfId="62" applyNumberFormat="1" applyFont="1" applyAlignment="1">
      <alignment horizontal="center" vertical="center" wrapText="1"/>
    </xf>
    <xf numFmtId="164" fontId="40" fillId="0" borderId="0" xfId="62" applyNumberFormat="1" applyFont="1" applyAlignment="1">
      <alignment horizontal="center" vertical="center" wrapText="1"/>
    </xf>
    <xf numFmtId="0" fontId="40" fillId="0" borderId="0" xfId="62" applyFont="1" applyAlignment="1">
      <alignment horizontal="left" vertical="center" wrapText="1"/>
    </xf>
    <xf numFmtId="164" fontId="43" fillId="0" borderId="0" xfId="62" applyNumberFormat="1" applyFont="1" applyAlignment="1">
      <alignment horizontal="center" vertical="center" wrapText="1"/>
    </xf>
    <xf numFmtId="0" fontId="40" fillId="0" borderId="24" xfId="62" applyFont="1" applyBorder="1" applyAlignment="1">
      <alignment horizontal="center" vertical="center" wrapText="1"/>
    </xf>
    <xf numFmtId="0" fontId="40" fillId="0" borderId="25" xfId="62" applyFont="1" applyBorder="1" applyAlignment="1">
      <alignment horizontal="center" vertical="center" wrapText="1"/>
    </xf>
    <xf numFmtId="164" fontId="44" fillId="0" borderId="26" xfId="62" applyNumberFormat="1" applyFont="1" applyBorder="1" applyAlignment="1">
      <alignment horizontal="center" vertical="center" wrapText="1"/>
    </xf>
    <xf numFmtId="0" fontId="40" fillId="0" borderId="26" xfId="62" applyFont="1" applyBorder="1" applyAlignment="1">
      <alignment horizontal="center" vertical="center" wrapText="1"/>
    </xf>
    <xf numFmtId="0" fontId="40" fillId="0" borderId="29" xfId="62" applyFont="1" applyBorder="1" applyAlignment="1">
      <alignment horizontal="center" vertical="center" wrapText="1"/>
    </xf>
    <xf numFmtId="0" fontId="41" fillId="0" borderId="14" xfId="62" applyFont="1" applyBorder="1" applyAlignment="1">
      <alignment horizontal="center" vertical="center" wrapText="1"/>
    </xf>
    <xf numFmtId="166" fontId="45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 applyProtection="1">
      <alignment horizontal="center" vertical="center" wrapText="1"/>
      <protection locked="0"/>
    </xf>
    <xf numFmtId="0" fontId="41" fillId="0" borderId="15" xfId="62" applyFont="1" applyBorder="1" applyAlignment="1" applyProtection="1">
      <alignment horizontal="center" vertical="center" wrapText="1"/>
      <protection locked="0"/>
    </xf>
    <xf numFmtId="0" fontId="42" fillId="0" borderId="14" xfId="62" applyFont="1" applyBorder="1" applyAlignment="1">
      <alignment horizontal="center" vertical="center" wrapText="1"/>
    </xf>
    <xf numFmtId="166" fontId="42" fillId="0" borderId="10" xfId="62" applyNumberFormat="1" applyFont="1" applyBorder="1" applyAlignment="1" applyProtection="1">
      <alignment horizontal="center" vertical="center" wrapText="1"/>
      <protection locked="0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166" fontId="42" fillId="0" borderId="14" xfId="62" applyNumberFormat="1" applyFont="1" applyBorder="1" applyAlignment="1" applyProtection="1">
      <alignment horizontal="center" vertical="center" wrapText="1"/>
      <protection locked="0"/>
    </xf>
    <xf numFmtId="166" fontId="42" fillId="0" borderId="16" xfId="62" applyNumberFormat="1" applyFont="1" applyBorder="1" applyAlignment="1" applyProtection="1">
      <alignment horizontal="center" vertical="center" wrapText="1"/>
      <protection locked="0"/>
    </xf>
    <xf numFmtId="0" fontId="44" fillId="0" borderId="14" xfId="62" applyFont="1" applyBorder="1" applyAlignment="1" applyProtection="1">
      <alignment horizontal="center" vertical="center" wrapText="1"/>
      <protection locked="0"/>
    </xf>
    <xf numFmtId="0" fontId="44" fillId="0" borderId="15" xfId="62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>
      <alignment horizontal="center" vertical="center" wrapText="1"/>
    </xf>
    <xf numFmtId="166" fontId="40" fillId="0" borderId="15" xfId="62" applyNumberFormat="1" applyFont="1" applyBorder="1" applyAlignment="1">
      <alignment horizontal="center" vertical="center" wrapText="1"/>
    </xf>
    <xf numFmtId="166" fontId="40" fillId="0" borderId="14" xfId="62" applyNumberFormat="1" applyFont="1" applyBorder="1" applyAlignment="1">
      <alignment horizontal="center" vertical="center" wrapText="1"/>
    </xf>
    <xf numFmtId="166" fontId="40" fillId="0" borderId="16" xfId="62" applyNumberFormat="1" applyFont="1" applyBorder="1" applyAlignment="1">
      <alignment horizontal="center" vertical="center" wrapText="1"/>
    </xf>
    <xf numFmtId="0" fontId="40" fillId="0" borderId="15" xfId="62" applyFont="1" applyBorder="1" applyAlignment="1">
      <alignment horizontal="center" vertical="center" wrapText="1"/>
    </xf>
    <xf numFmtId="0" fontId="40" fillId="0" borderId="19" xfId="62" applyFont="1" applyBorder="1" applyAlignment="1">
      <alignment horizontal="center" vertical="center" wrapText="1"/>
    </xf>
    <xf numFmtId="166" fontId="40" fillId="0" borderId="20" xfId="62" applyNumberFormat="1" applyFont="1" applyBorder="1" applyAlignment="1">
      <alignment horizontal="center" vertical="center" wrapText="1"/>
    </xf>
    <xf numFmtId="166" fontId="40" fillId="0" borderId="21" xfId="62" applyNumberFormat="1" applyFont="1" applyBorder="1" applyAlignment="1">
      <alignment horizontal="center" vertical="center" wrapText="1"/>
    </xf>
    <xf numFmtId="166" fontId="40" fillId="0" borderId="19" xfId="62" applyNumberFormat="1" applyFont="1" applyBorder="1" applyAlignment="1">
      <alignment horizontal="center" vertical="center" wrapText="1"/>
    </xf>
    <xf numFmtId="166" fontId="40" fillId="0" borderId="22" xfId="62" applyNumberFormat="1" applyFont="1" applyBorder="1" applyAlignment="1">
      <alignment horizontal="center" vertical="center" wrapText="1"/>
    </xf>
    <xf numFmtId="0" fontId="40" fillId="0" borderId="0" xfId="62" applyFont="1" applyAlignment="1">
      <alignment horizontal="left" vertical="center"/>
    </xf>
    <xf numFmtId="0" fontId="40" fillId="0" borderId="30" xfId="62" applyFont="1" applyBorder="1" applyAlignment="1">
      <alignment horizontal="left" vertical="center"/>
    </xf>
    <xf numFmtId="0" fontId="40" fillId="0" borderId="31" xfId="62" applyFont="1" applyBorder="1" applyAlignment="1">
      <alignment horizontal="center" vertical="center" wrapText="1"/>
    </xf>
    <xf numFmtId="164" fontId="40" fillId="0" borderId="32" xfId="62" applyNumberFormat="1" applyFont="1" applyBorder="1" applyAlignment="1">
      <alignment horizontal="center" vertical="center" wrapText="1"/>
    </xf>
    <xf numFmtId="0" fontId="38" fillId="0" borderId="0" xfId="62" applyFont="1" applyAlignment="1">
      <alignment vertical="center" wrapText="1"/>
    </xf>
    <xf numFmtId="0" fontId="33" fillId="0" borderId="0" xfId="62" applyFont="1" applyAlignment="1">
      <alignment horizontal="left" vertical="center" wrapText="1"/>
    </xf>
    <xf numFmtId="0" fontId="33" fillId="0" borderId="0" xfId="62" applyFont="1" applyAlignment="1">
      <alignment horizontal="center" vertical="center" wrapText="1"/>
    </xf>
    <xf numFmtId="0" fontId="36" fillId="0" borderId="0" xfId="62" applyFont="1" applyAlignment="1">
      <alignment vertical="center" wrapText="1"/>
    </xf>
    <xf numFmtId="0" fontId="29" fillId="0" borderId="0" xfId="62" applyFont="1" applyAlignment="1">
      <alignment horizontal="left" vertical="center"/>
    </xf>
    <xf numFmtId="0" fontId="29" fillId="0" borderId="0" xfId="62" applyFont="1" applyAlignment="1">
      <alignment vertical="center" wrapText="1"/>
    </xf>
    <xf numFmtId="0" fontId="39" fillId="0" borderId="0" xfId="62" applyFont="1" applyAlignment="1">
      <alignment horizontal="center" vertical="center" wrapText="1"/>
    </xf>
    <xf numFmtId="0" fontId="41" fillId="0" borderId="0" xfId="63" applyFont="1" applyAlignment="1">
      <alignment horizontal="center" vertical="center" wrapText="1"/>
    </xf>
    <xf numFmtId="0" fontId="41" fillId="0" borderId="0" xfId="64" applyFont="1" applyAlignment="1">
      <alignment horizontal="right" vertical="center"/>
    </xf>
    <xf numFmtId="0" fontId="41" fillId="0" borderId="0" xfId="64" applyFont="1" applyAlignment="1">
      <alignment horizontal="center" vertical="center" wrapText="1"/>
    </xf>
    <xf numFmtId="2" fontId="63" fillId="0" borderId="0" xfId="0" applyNumberFormat="1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164" fontId="29" fillId="0" borderId="0" xfId="45" applyNumberFormat="1" applyFont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3" fillId="0" borderId="10" xfId="0" applyFont="1" applyBorder="1" applyAlignment="1">
      <alignment horizontal="center" vertical="center" wrapText="1"/>
    </xf>
    <xf numFmtId="0" fontId="29" fillId="0" borderId="10" xfId="0" applyFont="1" applyBorder="1" applyAlignment="1">
      <alignment horizontal="center" vertical="center"/>
    </xf>
    <xf numFmtId="0" fontId="29" fillId="0" borderId="10" xfId="0" applyFont="1" applyBorder="1" applyAlignment="1">
      <alignment vertical="center"/>
    </xf>
    <xf numFmtId="0" fontId="28" fillId="0" borderId="10" xfId="0" applyFont="1" applyBorder="1" applyAlignment="1">
      <alignment horizontal="center" vertical="center"/>
    </xf>
    <xf numFmtId="0" fontId="28" fillId="0" borderId="10" xfId="19" applyFont="1" applyBorder="1" applyAlignment="1">
      <alignment vertical="center"/>
    </xf>
    <xf numFmtId="0" fontId="28" fillId="0" borderId="10" xfId="0" applyFont="1" applyBorder="1" applyAlignment="1">
      <alignment vertical="center"/>
    </xf>
    <xf numFmtId="0" fontId="28" fillId="0" borderId="0" xfId="0" applyFont="1" applyAlignment="1">
      <alignment horizontal="center" vertical="center"/>
    </xf>
    <xf numFmtId="165" fontId="29" fillId="0" borderId="0" xfId="51" applyNumberFormat="1" applyFont="1" applyAlignment="1">
      <alignment wrapText="1"/>
    </xf>
    <xf numFmtId="0" fontId="32" fillId="0" borderId="0" xfId="0" applyFont="1"/>
    <xf numFmtId="0" fontId="29" fillId="0" borderId="0" xfId="0" applyFont="1"/>
    <xf numFmtId="0" fontId="28" fillId="0" borderId="0" xfId="0" applyFont="1"/>
    <xf numFmtId="0" fontId="28" fillId="0" borderId="0" xfId="0" applyFont="1" applyAlignment="1">
      <alignment horizontal="center"/>
    </xf>
    <xf numFmtId="0" fontId="34" fillId="0" borderId="10" xfId="0" applyFont="1" applyBorder="1" applyAlignment="1">
      <alignment horizontal="center" vertical="center" wrapText="1"/>
    </xf>
    <xf numFmtId="3" fontId="45" fillId="0" borderId="10" xfId="63" applyNumberFormat="1" applyFont="1" applyBorder="1" applyAlignment="1" applyProtection="1">
      <alignment horizontal="center" vertical="center" wrapText="1"/>
      <protection locked="0"/>
    </xf>
    <xf numFmtId="3" fontId="45" fillId="0" borderId="10" xfId="63" applyNumberFormat="1" applyFont="1" applyBorder="1" applyAlignment="1">
      <alignment horizontal="center" vertical="center" wrapText="1"/>
    </xf>
    <xf numFmtId="164" fontId="32" fillId="0" borderId="0" xfId="0" applyNumberFormat="1" applyFont="1" applyAlignment="1" applyProtection="1">
      <alignment vertical="center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166" fontId="45" fillId="0" borderId="10" xfId="63" applyNumberFormat="1" applyFont="1" applyBorder="1" applyAlignment="1" applyProtection="1">
      <alignment horizontal="center" vertical="center" wrapText="1"/>
      <protection locked="0"/>
    </xf>
    <xf numFmtId="166" fontId="45" fillId="0" borderId="10" xfId="63" applyNumberFormat="1" applyFont="1" applyBorder="1" applyAlignment="1">
      <alignment horizontal="center" vertical="center" wrapText="1"/>
    </xf>
    <xf numFmtId="4" fontId="45" fillId="0" borderId="10" xfId="62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>
      <alignment horizontal="center" vertical="center" wrapText="1"/>
    </xf>
    <xf numFmtId="166" fontId="43" fillId="0" borderId="16" xfId="62" applyNumberFormat="1" applyFont="1" applyBorder="1" applyAlignment="1">
      <alignment horizontal="center" vertical="center" wrapText="1"/>
    </xf>
    <xf numFmtId="0" fontId="36" fillId="0" borderId="0" xfId="0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Alignment="1" applyProtection="1">
      <alignment horizontal="center" vertical="center"/>
      <protection locked="0"/>
    </xf>
    <xf numFmtId="164" fontId="29" fillId="0" borderId="0" xfId="0" applyNumberFormat="1" applyFont="1" applyAlignment="1" applyProtection="1">
      <alignment horizontal="center" vertical="center" wrapText="1"/>
      <protection locked="0"/>
    </xf>
    <xf numFmtId="0" fontId="32" fillId="24" borderId="0" xfId="45" applyFont="1" applyFill="1" applyAlignment="1" applyProtection="1">
      <alignment vertical="center"/>
      <protection locked="0"/>
    </xf>
    <xf numFmtId="164" fontId="32" fillId="24" borderId="0" xfId="0" applyNumberFormat="1" applyFont="1" applyFill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2" fillId="0" borderId="0" xfId="0" applyNumberFormat="1" applyFont="1" applyAlignment="1">
      <alignment horizontal="center" vertical="center"/>
    </xf>
    <xf numFmtId="166" fontId="29" fillId="0" borderId="0" xfId="0" applyNumberFormat="1" applyFont="1" applyAlignment="1">
      <alignment horizontal="center" vertical="center"/>
    </xf>
    <xf numFmtId="166" fontId="32" fillId="24" borderId="0" xfId="0" applyNumberFormat="1" applyFont="1" applyFill="1" applyAlignment="1">
      <alignment horizontal="center" vertical="center"/>
    </xf>
    <xf numFmtId="0" fontId="32" fillId="0" borderId="10" xfId="45" applyFont="1" applyBorder="1" applyAlignment="1" applyProtection="1">
      <alignment horizontal="center" vertical="center"/>
      <protection locked="0"/>
    </xf>
    <xf numFmtId="0" fontId="63" fillId="0" borderId="0" xfId="45" applyFont="1" applyAlignment="1" applyProtection="1">
      <alignment horizontal="left" vertical="center"/>
      <protection locked="0"/>
    </xf>
    <xf numFmtId="0" fontId="32" fillId="0" borderId="10" xfId="20" applyFont="1" applyBorder="1" applyAlignment="1" applyProtection="1">
      <alignment horizontal="center" vertical="center"/>
      <protection locked="0"/>
    </xf>
    <xf numFmtId="0" fontId="66" fillId="0" borderId="0" xfId="0" applyFont="1" applyAlignment="1" applyProtection="1">
      <alignment vertical="center"/>
      <protection locked="0"/>
    </xf>
    <xf numFmtId="166" fontId="29" fillId="0" borderId="0" xfId="0" applyNumberFormat="1" applyFont="1" applyAlignment="1" applyProtection="1">
      <alignment horizontal="left" vertical="center"/>
      <protection locked="0"/>
    </xf>
    <xf numFmtId="0" fontId="68" fillId="0" borderId="10" xfId="45" applyFont="1" applyBorder="1" applyAlignment="1" applyProtection="1">
      <alignment horizontal="center" vertical="center"/>
      <protection locked="0"/>
    </xf>
    <xf numFmtId="0" fontId="68" fillId="0" borderId="10" xfId="45" applyFont="1" applyBorder="1" applyAlignment="1" applyProtection="1">
      <alignment vertical="center" wrapText="1"/>
      <protection locked="0"/>
    </xf>
    <xf numFmtId="167" fontId="68" fillId="0" borderId="10" xfId="20" applyNumberFormat="1" applyFont="1" applyBorder="1" applyAlignment="1" applyProtection="1">
      <alignment horizontal="center" vertical="center" wrapText="1"/>
      <protection locked="0"/>
    </xf>
    <xf numFmtId="166" fontId="68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0" xfId="20" applyNumberFormat="1" applyFont="1" applyAlignment="1" applyProtection="1">
      <alignment vertical="center"/>
      <protection locked="0"/>
    </xf>
    <xf numFmtId="0" fontId="68" fillId="0" borderId="0" xfId="0" applyFont="1" applyAlignment="1" applyProtection="1">
      <alignment horizontal="left" vertical="center"/>
      <protection locked="0"/>
    </xf>
    <xf numFmtId="0" fontId="68" fillId="0" borderId="0" xfId="0" applyFont="1" applyAlignment="1" applyProtection="1">
      <alignment horizontal="center" vertical="center"/>
      <protection locked="0"/>
    </xf>
    <xf numFmtId="0" fontId="68" fillId="0" borderId="0" xfId="0" applyFont="1" applyProtection="1">
      <protection locked="0"/>
    </xf>
    <xf numFmtId="0" fontId="68" fillId="0" borderId="0" xfId="45" applyFont="1" applyAlignment="1" applyProtection="1">
      <alignment horizontal="center" vertical="center"/>
      <protection locked="0"/>
    </xf>
    <xf numFmtId="0" fontId="68" fillId="0" borderId="0" xfId="45" applyFont="1" applyAlignment="1" applyProtection="1">
      <alignment vertical="center"/>
      <protection locked="0"/>
    </xf>
    <xf numFmtId="166" fontId="68" fillId="0" borderId="0" xfId="0" applyNumberFormat="1" applyFont="1" applyAlignment="1" applyProtection="1">
      <alignment horizontal="center" vertical="center"/>
      <protection locked="0"/>
    </xf>
    <xf numFmtId="166" fontId="69" fillId="0" borderId="0" xfId="0" applyNumberFormat="1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vertical="center"/>
      <protection locked="0"/>
    </xf>
    <xf numFmtId="166" fontId="68" fillId="0" borderId="0" xfId="0" applyNumberFormat="1" applyFont="1" applyAlignment="1">
      <alignment horizontal="center" vertical="center"/>
    </xf>
    <xf numFmtId="0" fontId="29" fillId="0" borderId="0" xfId="20" applyFont="1" applyAlignment="1" applyProtection="1">
      <alignment horizontal="center" vertical="center" wrapText="1"/>
      <protection locked="0"/>
    </xf>
    <xf numFmtId="0" fontId="28" fillId="0" borderId="12" xfId="0" applyFont="1" applyBorder="1" applyAlignment="1" applyProtection="1">
      <alignment horizontal="right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9" fillId="0" borderId="13" xfId="20" applyFont="1" applyBorder="1" applyAlignment="1" applyProtection="1">
      <alignment horizontal="center" vertical="center"/>
      <protection locked="0"/>
    </xf>
    <xf numFmtId="0" fontId="29" fillId="0" borderId="13" xfId="20" applyFont="1" applyBorder="1" applyAlignment="1" applyProtection="1">
      <alignment horizontal="center" vertical="center" wrapText="1"/>
      <protection locked="0"/>
    </xf>
    <xf numFmtId="0" fontId="29" fillId="0" borderId="10" xfId="0" applyFont="1" applyBorder="1" applyAlignment="1" applyProtection="1">
      <alignment horizontal="center" vertical="center" wrapText="1"/>
      <protection locked="0"/>
    </xf>
    <xf numFmtId="0" fontId="29" fillId="0" borderId="0" xfId="0" applyFont="1" applyAlignment="1" applyProtection="1">
      <alignment vertical="center" wrapText="1"/>
      <protection locked="0"/>
    </xf>
    <xf numFmtId="0" fontId="29" fillId="0" borderId="10" xfId="20" applyFont="1" applyBorder="1" applyAlignment="1" applyProtection="1">
      <alignment horizontal="center" vertical="center"/>
      <protection locked="0"/>
    </xf>
    <xf numFmtId="165" fontId="29" fillId="0" borderId="10" xfId="20" applyNumberFormat="1" applyFont="1" applyBorder="1" applyAlignment="1" applyProtection="1">
      <alignment horizontal="left" vertical="center" wrapText="1"/>
      <protection locked="0"/>
    </xf>
    <xf numFmtId="167" fontId="29" fillId="0" borderId="0" xfId="20" applyNumberFormat="1" applyFont="1" applyAlignment="1" applyProtection="1">
      <alignment vertical="center"/>
      <protection locked="0"/>
    </xf>
    <xf numFmtId="166" fontId="29" fillId="0" borderId="0" xfId="20" applyNumberFormat="1" applyFont="1" applyAlignment="1" applyProtection="1">
      <alignment vertical="center"/>
      <protection locked="0"/>
    </xf>
    <xf numFmtId="0" fontId="46" fillId="0" borderId="10" xfId="45" applyFont="1" applyBorder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left" vertical="center" wrapText="1"/>
      <protection locked="0"/>
    </xf>
    <xf numFmtId="165" fontId="32" fillId="0" borderId="0" xfId="20" applyNumberFormat="1" applyFont="1" applyAlignment="1" applyProtection="1">
      <alignment horizontal="center" vertical="center" wrapText="1"/>
      <protection locked="0"/>
    </xf>
    <xf numFmtId="165" fontId="29" fillId="0" borderId="0" xfId="20" applyNumberFormat="1" applyFont="1" applyAlignment="1" applyProtection="1">
      <alignment wrapText="1"/>
      <protection locked="0"/>
    </xf>
    <xf numFmtId="165" fontId="29" fillId="0" borderId="0" xfId="20" applyNumberFormat="1" applyFont="1" applyAlignment="1" applyProtection="1">
      <alignment horizontal="center" vertical="center" wrapText="1"/>
      <protection locked="0"/>
    </xf>
    <xf numFmtId="0" fontId="36" fillId="0" borderId="0" xfId="0" applyFont="1" applyAlignment="1" applyProtection="1">
      <alignment horizontal="center" vertical="center"/>
      <protection locked="0"/>
    </xf>
    <xf numFmtId="0" fontId="36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wrapText="1"/>
      <protection locked="0"/>
    </xf>
    <xf numFmtId="0" fontId="29" fillId="0" borderId="0" xfId="60" applyFont="1" applyAlignment="1" applyProtection="1">
      <alignment horizontal="left" vertical="center" wrapText="1"/>
      <protection locked="0"/>
    </xf>
    <xf numFmtId="167" fontId="29" fillId="0" borderId="10" xfId="20" applyNumberFormat="1" applyFont="1" applyBorder="1" applyAlignment="1">
      <alignment horizontal="center" vertical="center" wrapText="1"/>
    </xf>
    <xf numFmtId="166" fontId="29" fillId="0" borderId="10" xfId="20" applyNumberFormat="1" applyFont="1" applyBorder="1" applyAlignment="1">
      <alignment horizontal="center" vertical="center"/>
    </xf>
    <xf numFmtId="166" fontId="32" fillId="0" borderId="10" xfId="20" applyNumberFormat="1" applyFont="1" applyBorder="1" applyAlignment="1">
      <alignment horizontal="center" vertical="center"/>
    </xf>
    <xf numFmtId="167" fontId="68" fillId="0" borderId="10" xfId="20" applyNumberFormat="1" applyFont="1" applyBorder="1" applyAlignment="1">
      <alignment horizontal="center" vertical="center" wrapText="1"/>
    </xf>
    <xf numFmtId="0" fontId="32" fillId="0" borderId="10" xfId="45" applyFont="1" applyBorder="1" applyAlignment="1">
      <alignment horizontal="left" vertical="center" wrapText="1"/>
    </xf>
    <xf numFmtId="0" fontId="68" fillId="0" borderId="10" xfId="45" applyFont="1" applyBorder="1" applyAlignment="1">
      <alignment vertical="center" wrapText="1"/>
    </xf>
    <xf numFmtId="166" fontId="68" fillId="0" borderId="10" xfId="20" applyNumberFormat="1" applyFont="1" applyBorder="1" applyAlignment="1">
      <alignment horizontal="center" vertical="center"/>
    </xf>
    <xf numFmtId="0" fontId="32" fillId="0" borderId="10" xfId="45" applyFont="1" applyBorder="1" applyAlignment="1">
      <alignment horizontal="center" vertical="center"/>
    </xf>
    <xf numFmtId="0" fontId="68" fillId="0" borderId="10" xfId="45" applyFont="1" applyBorder="1" applyAlignment="1">
      <alignment horizontal="center" vertical="center"/>
    </xf>
    <xf numFmtId="167" fontId="32" fillId="0" borderId="10" xfId="20" applyNumberFormat="1" applyFont="1" applyBorder="1" applyAlignment="1">
      <alignment horizontal="center" vertical="center" wrapText="1"/>
    </xf>
    <xf numFmtId="166" fontId="46" fillId="0" borderId="10" xfId="45" applyNumberFormat="1" applyFont="1" applyBorder="1" applyAlignment="1">
      <alignment horizontal="center" vertical="center" wrapText="1"/>
    </xf>
    <xf numFmtId="0" fontId="32" fillId="0" borderId="10" xfId="20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 wrapText="1"/>
    </xf>
    <xf numFmtId="0" fontId="32" fillId="0" borderId="0" xfId="20" applyFont="1" applyAlignment="1" applyProtection="1">
      <alignment vertical="center"/>
      <protection locked="0"/>
    </xf>
    <xf numFmtId="0" fontId="32" fillId="0" borderId="0" xfId="20" applyFont="1" applyAlignment="1" applyProtection="1">
      <alignment vertical="center" wrapText="1"/>
      <protection locked="0"/>
    </xf>
    <xf numFmtId="0" fontId="28" fillId="0" borderId="0" xfId="20" applyFont="1" applyAlignment="1" applyProtection="1">
      <alignment horizontal="right" vertical="center"/>
      <protection locked="0"/>
    </xf>
    <xf numFmtId="0" fontId="33" fillId="0" borderId="13" xfId="20" applyFont="1" applyBorder="1" applyAlignment="1" applyProtection="1">
      <alignment horizontal="center" vertical="center"/>
      <protection locked="0"/>
    </xf>
    <xf numFmtId="0" fontId="33" fillId="0" borderId="13" xfId="45" applyFont="1" applyBorder="1" applyAlignment="1" applyProtection="1">
      <alignment horizontal="center" vertical="center" wrapText="1"/>
      <protection locked="0"/>
    </xf>
    <xf numFmtId="0" fontId="39" fillId="0" borderId="13" xfId="45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vertical="center"/>
      <protection locked="0"/>
    </xf>
    <xf numFmtId="3" fontId="28" fillId="0" borderId="10" xfId="20" applyNumberFormat="1" applyFont="1" applyBorder="1" applyAlignment="1" applyProtection="1">
      <alignment horizontal="center" vertical="center" wrapText="1"/>
      <protection locked="0"/>
    </xf>
    <xf numFmtId="165" fontId="32" fillId="0" borderId="10" xfId="20" applyNumberFormat="1" applyFont="1" applyBorder="1" applyAlignment="1" applyProtection="1">
      <alignment horizontal="left" vertical="center" wrapText="1"/>
      <protection locked="0"/>
    </xf>
    <xf numFmtId="0" fontId="32" fillId="0" borderId="0" xfId="45" applyFont="1" applyProtection="1">
      <protection locked="0"/>
    </xf>
    <xf numFmtId="0" fontId="29" fillId="0" borderId="0" xfId="45" applyFont="1" applyAlignment="1" applyProtection="1">
      <alignment wrapText="1"/>
      <protection locked="0"/>
    </xf>
    <xf numFmtId="0" fontId="39" fillId="0" borderId="0" xfId="45" applyFont="1" applyAlignment="1" applyProtection="1">
      <alignment horizontal="right" vertical="center" wrapText="1"/>
      <protection locked="0"/>
    </xf>
    <xf numFmtId="0" fontId="28" fillId="0" borderId="0" xfId="45" applyFont="1" applyAlignment="1" applyProtection="1">
      <alignment horizontal="right" vertical="center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45" applyFont="1" applyBorder="1" applyAlignment="1" applyProtection="1">
      <alignment horizontal="center" vertical="center" wrapText="1"/>
      <protection locked="0"/>
    </xf>
    <xf numFmtId="0" fontId="29" fillId="0" borderId="10" xfId="45" applyFont="1" applyBorder="1" applyAlignment="1" applyProtection="1">
      <alignment horizontal="center" vertical="center" wrapText="1"/>
      <protection locked="0"/>
    </xf>
    <xf numFmtId="166" fontId="29" fillId="0" borderId="10" xfId="45" applyNumberFormat="1" applyFont="1" applyBorder="1" applyAlignment="1" applyProtection="1">
      <alignment horizontal="center" vertical="center" wrapText="1"/>
      <protection locked="0"/>
    </xf>
    <xf numFmtId="0" fontId="33" fillId="0" borderId="10" xfId="45" applyFont="1" applyBorder="1" applyAlignment="1" applyProtection="1">
      <alignment horizontal="center" vertical="center"/>
      <protection locked="0"/>
    </xf>
    <xf numFmtId="0" fontId="29" fillId="0" borderId="10" xfId="45" applyFont="1" applyBorder="1" applyAlignment="1" applyProtection="1">
      <alignment vertical="center" wrapText="1"/>
      <protection locked="0"/>
    </xf>
    <xf numFmtId="0" fontId="29" fillId="0" borderId="0" xfId="45" applyFont="1" applyAlignment="1" applyProtection="1">
      <alignment horizontal="left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36" fillId="0" borderId="0" xfId="45" applyFont="1" applyAlignment="1" applyProtection="1">
      <alignment horizontal="center" vertical="center"/>
      <protection locked="0"/>
    </xf>
    <xf numFmtId="0" fontId="39" fillId="0" borderId="0" xfId="45" applyFont="1" applyAlignment="1" applyProtection="1">
      <alignment horizontal="right" wrapText="1"/>
      <protection locked="0"/>
    </xf>
    <xf numFmtId="166" fontId="69" fillId="0" borderId="10" xfId="20" applyNumberFormat="1" applyFont="1" applyBorder="1" applyAlignment="1" applyProtection="1">
      <alignment horizontal="center" vertical="center"/>
      <protection locked="0"/>
    </xf>
    <xf numFmtId="166" fontId="68" fillId="0" borderId="10" xfId="45" applyNumberFormat="1" applyFont="1" applyBorder="1" applyAlignment="1" applyProtection="1">
      <alignment horizontal="center" vertical="center" wrapText="1"/>
      <protection locked="0"/>
    </xf>
    <xf numFmtId="0" fontId="68" fillId="0" borderId="0" xfId="45" applyFont="1" applyAlignment="1" applyProtection="1">
      <alignment horizontal="left" vertical="center"/>
      <protection locked="0"/>
    </xf>
    <xf numFmtId="0" fontId="68" fillId="0" borderId="0" xfId="45" applyFont="1" applyAlignment="1" applyProtection="1">
      <alignment horizontal="center"/>
      <protection locked="0"/>
    </xf>
    <xf numFmtId="164" fontId="68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10" xfId="45" applyNumberFormat="1" applyFont="1" applyBorder="1" applyAlignment="1" applyProtection="1">
      <alignment vertical="center" wrapText="1"/>
      <protection locked="0"/>
    </xf>
    <xf numFmtId="166" fontId="69" fillId="0" borderId="10" xfId="45" applyNumberFormat="1" applyFont="1" applyBorder="1" applyAlignment="1" applyProtection="1">
      <alignment horizontal="center" vertical="center"/>
      <protection locked="0"/>
    </xf>
    <xf numFmtId="164" fontId="68" fillId="0" borderId="0" xfId="45" applyNumberFormat="1" applyFont="1" applyAlignment="1" applyProtection="1">
      <alignment vertical="center"/>
      <protection locked="0"/>
    </xf>
    <xf numFmtId="3" fontId="70" fillId="27" borderId="0" xfId="45" applyNumberFormat="1" applyFont="1" applyFill="1" applyAlignment="1" applyProtection="1">
      <alignment vertical="center"/>
      <protection locked="0"/>
    </xf>
    <xf numFmtId="0" fontId="44" fillId="0" borderId="14" xfId="63" applyFont="1" applyBorder="1" applyAlignment="1">
      <alignment horizontal="center" vertical="center" wrapText="1"/>
    </xf>
    <xf numFmtId="0" fontId="44" fillId="0" borderId="15" xfId="63" applyFont="1" applyBorder="1" applyAlignment="1">
      <alignment horizontal="center" vertical="center" wrapText="1"/>
    </xf>
    <xf numFmtId="3" fontId="45" fillId="0" borderId="14" xfId="46" applyNumberFormat="1" applyFont="1" applyBorder="1" applyAlignment="1">
      <alignment horizontal="center" vertical="center" wrapText="1"/>
    </xf>
    <xf numFmtId="166" fontId="43" fillId="0" borderId="15" xfId="62" applyNumberFormat="1" applyFont="1" applyBorder="1" applyAlignment="1" applyProtection="1">
      <alignment horizontal="center" vertical="center" wrapText="1"/>
      <protection locked="0"/>
    </xf>
    <xf numFmtId="3" fontId="45" fillId="0" borderId="14" xfId="63" applyNumberFormat="1" applyFont="1" applyBorder="1" applyAlignment="1" applyProtection="1">
      <alignment horizontal="center" vertical="center" wrapText="1"/>
      <protection locked="0"/>
    </xf>
    <xf numFmtId="3" fontId="45" fillId="0" borderId="14" xfId="62" applyNumberFormat="1" applyFont="1" applyBorder="1" applyAlignment="1">
      <alignment horizontal="center" vertical="center" wrapText="1"/>
    </xf>
    <xf numFmtId="3" fontId="45" fillId="0" borderId="14" xfId="62" applyNumberFormat="1" applyFont="1" applyBorder="1" applyAlignment="1" applyProtection="1">
      <alignment horizontal="center" vertical="center" wrapText="1"/>
      <protection locked="0"/>
    </xf>
    <xf numFmtId="3" fontId="43" fillId="0" borderId="19" xfId="62" applyNumberFormat="1" applyFont="1" applyBorder="1" applyAlignment="1">
      <alignment horizontal="center" vertical="center" wrapText="1"/>
    </xf>
    <xf numFmtId="166" fontId="43" fillId="0" borderId="20" xfId="62" applyNumberFormat="1" applyFont="1" applyBorder="1" applyAlignment="1">
      <alignment horizontal="center" vertical="center" wrapText="1"/>
    </xf>
    <xf numFmtId="3" fontId="43" fillId="0" borderId="20" xfId="62" applyNumberFormat="1" applyFont="1" applyBorder="1" applyAlignment="1">
      <alignment horizontal="center" vertical="center" wrapText="1"/>
    </xf>
    <xf numFmtId="166" fontId="43" fillId="0" borderId="21" xfId="62" applyNumberFormat="1" applyFont="1" applyBorder="1" applyAlignment="1">
      <alignment horizontal="center" vertical="center" wrapText="1"/>
    </xf>
    <xf numFmtId="3" fontId="45" fillId="0" borderId="14" xfId="63" applyNumberFormat="1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4" fontId="43" fillId="0" borderId="20" xfId="62" applyNumberFormat="1" applyFont="1" applyBorder="1" applyAlignment="1">
      <alignment horizontal="center" vertical="center" wrapText="1"/>
    </xf>
    <xf numFmtId="0" fontId="42" fillId="0" borderId="15" xfId="62" applyFont="1" applyBorder="1" applyAlignment="1">
      <alignment horizontal="left" vertical="center" wrapText="1"/>
    </xf>
    <xf numFmtId="0" fontId="42" fillId="24" borderId="15" xfId="62" applyFont="1" applyFill="1" applyBorder="1" applyAlignment="1">
      <alignment horizontal="left" vertical="center" wrapText="1"/>
    </xf>
    <xf numFmtId="0" fontId="41" fillId="0" borderId="19" xfId="62" applyFont="1" applyBorder="1" applyAlignment="1">
      <alignment horizontal="center" vertical="center" wrapText="1"/>
    </xf>
    <xf numFmtId="0" fontId="43" fillId="0" borderId="21" xfId="62" applyFont="1" applyBorder="1" applyAlignment="1">
      <alignment horizontal="center" vertical="center" wrapText="1"/>
    </xf>
    <xf numFmtId="0" fontId="48" fillId="0" borderId="29" xfId="62" applyFont="1" applyBorder="1" applyAlignment="1">
      <alignment horizontal="center" vertical="center" wrapText="1"/>
    </xf>
    <xf numFmtId="0" fontId="41" fillId="0" borderId="16" xfId="62" applyFont="1" applyBorder="1" applyAlignment="1" applyProtection="1">
      <alignment horizontal="left" vertical="center" wrapText="1"/>
      <protection locked="0"/>
    </xf>
    <xf numFmtId="0" fontId="42" fillId="0" borderId="16" xfId="62" applyFont="1" applyBorder="1" applyAlignment="1" applyProtection="1">
      <alignment horizontal="left" vertical="center"/>
      <protection locked="0"/>
    </xf>
    <xf numFmtId="0" fontId="40" fillId="0" borderId="16" xfId="62" applyFont="1" applyBorder="1" applyAlignment="1">
      <alignment horizontal="left" vertical="center"/>
    </xf>
    <xf numFmtId="0" fontId="40" fillId="0" borderId="22" xfId="62" applyFont="1" applyBorder="1" applyAlignment="1">
      <alignment horizontal="left" vertical="center"/>
    </xf>
    <xf numFmtId="164" fontId="67" fillId="0" borderId="0" xfId="0" applyNumberFormat="1" applyFont="1" applyAlignment="1" applyProtection="1">
      <alignment horizontal="center" vertical="center"/>
      <protection locked="0"/>
    </xf>
    <xf numFmtId="0" fontId="72" fillId="0" borderId="0" xfId="0" applyFont="1" applyAlignment="1" applyProtection="1">
      <alignment horizontal="center" vertical="center" wrapText="1"/>
      <protection locked="0"/>
    </xf>
    <xf numFmtId="0" fontId="73" fillId="0" borderId="0" xfId="0" applyFont="1" applyAlignment="1" applyProtection="1">
      <alignment horizontal="center"/>
      <protection locked="0"/>
    </xf>
    <xf numFmtId="164" fontId="42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center" vertical="center"/>
      <protection locked="0"/>
    </xf>
    <xf numFmtId="164" fontId="28" fillId="24" borderId="10" xfId="45" applyNumberFormat="1" applyFont="1" applyFill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vertical="center"/>
      <protection locked="0"/>
    </xf>
    <xf numFmtId="166" fontId="32" fillId="24" borderId="10" xfId="20" applyNumberFormat="1" applyFont="1" applyFill="1" applyBorder="1" applyAlignment="1" applyProtection="1">
      <alignment horizontal="center" vertical="center"/>
      <protection locked="0"/>
    </xf>
    <xf numFmtId="166" fontId="68" fillId="24" borderId="10" xfId="45" applyNumberFormat="1" applyFont="1" applyFill="1" applyBorder="1" applyAlignment="1" applyProtection="1">
      <alignment horizontal="center" vertical="center"/>
      <protection locked="0"/>
    </xf>
    <xf numFmtId="0" fontId="32" fillId="24" borderId="10" xfId="45" applyFont="1" applyFill="1" applyBorder="1" applyAlignment="1" applyProtection="1">
      <alignment vertical="center" wrapText="1"/>
      <protection locked="0"/>
    </xf>
    <xf numFmtId="0" fontId="32" fillId="24" borderId="10" xfId="45" applyFont="1" applyFill="1" applyBorder="1" applyAlignment="1" applyProtection="1">
      <alignment vertical="center" wrapText="1"/>
      <protection locked="0" hidden="1"/>
    </xf>
    <xf numFmtId="166" fontId="75" fillId="24" borderId="10" xfId="20" applyNumberFormat="1" applyFont="1" applyFill="1" applyBorder="1" applyAlignment="1" applyProtection="1">
      <alignment horizontal="center" vertical="center"/>
      <protection locked="0"/>
    </xf>
    <xf numFmtId="0" fontId="0" fillId="0" borderId="10" xfId="0" applyBorder="1"/>
    <xf numFmtId="0" fontId="76" fillId="0" borderId="10" xfId="0" applyFont="1" applyBorder="1"/>
    <xf numFmtId="0" fontId="25" fillId="0" borderId="10" xfId="0" applyFont="1" applyBorder="1"/>
    <xf numFmtId="0" fontId="77" fillId="0" borderId="10" xfId="0" applyFont="1" applyBorder="1"/>
    <xf numFmtId="0" fontId="0" fillId="0" borderId="10" xfId="0" applyBorder="1" applyAlignment="1">
      <alignment wrapText="1"/>
    </xf>
    <xf numFmtId="0" fontId="25" fillId="0" borderId="10" xfId="0" applyFont="1" applyBorder="1" applyAlignment="1">
      <alignment wrapText="1"/>
    </xf>
    <xf numFmtId="3" fontId="50" fillId="0" borderId="0" xfId="45" applyNumberFormat="1" applyFont="1" applyAlignment="1" applyProtection="1">
      <alignment horizontal="center" vertical="center" wrapText="1"/>
      <protection locked="0"/>
    </xf>
    <xf numFmtId="0" fontId="32" fillId="0" borderId="0" xfId="0" applyFont="1" applyAlignment="1" applyProtection="1">
      <alignment horizontal="right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166" fontId="29" fillId="0" borderId="0" xfId="0" applyNumberFormat="1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7" fillId="0" borderId="0" xfId="20" applyFont="1" applyAlignment="1" applyProtection="1">
      <alignment horizontal="center" vertical="center" wrapText="1"/>
      <protection locked="0"/>
    </xf>
    <xf numFmtId="0" fontId="29" fillId="0" borderId="0" xfId="20" applyFont="1" applyAlignment="1" applyProtection="1">
      <alignment horizontal="center" vertical="center"/>
      <protection locked="0"/>
    </xf>
    <xf numFmtId="0" fontId="32" fillId="0" borderId="13" xfId="0" applyFont="1" applyBorder="1" applyAlignment="1" applyProtection="1">
      <alignment horizontal="center" vertical="center"/>
      <protection locked="0"/>
    </xf>
    <xf numFmtId="0" fontId="32" fillId="0" borderId="33" xfId="0" applyFont="1" applyBorder="1" applyAlignment="1" applyProtection="1">
      <alignment horizontal="center" vertical="center"/>
      <protection locked="0"/>
    </xf>
    <xf numFmtId="0" fontId="32" fillId="0" borderId="10" xfId="0" applyFont="1" applyBorder="1" applyAlignment="1" applyProtection="1">
      <alignment horizontal="center" vertical="center"/>
      <protection locked="0"/>
    </xf>
    <xf numFmtId="0" fontId="64" fillId="0" borderId="27" xfId="0" applyFont="1" applyBorder="1" applyAlignment="1" applyProtection="1">
      <alignment horizontal="left" vertical="center" wrapText="1"/>
      <protection locked="0"/>
    </xf>
    <xf numFmtId="164" fontId="32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6" fillId="0" borderId="13" xfId="0" applyNumberFormat="1" applyFont="1" applyBorder="1" applyAlignment="1" applyProtection="1">
      <alignment horizontal="center" vertical="center" wrapText="1"/>
      <protection locked="0"/>
    </xf>
    <xf numFmtId="164" fontId="36" fillId="0" borderId="33" xfId="0" applyNumberFormat="1" applyFont="1" applyBorder="1" applyAlignment="1" applyProtection="1">
      <alignment horizontal="center" vertical="center"/>
      <protection locked="0"/>
    </xf>
    <xf numFmtId="0" fontId="32" fillId="0" borderId="0" xfId="20" applyFont="1" applyAlignment="1" applyProtection="1">
      <alignment horizontal="right"/>
      <protection locked="0"/>
    </xf>
    <xf numFmtId="0" fontId="32" fillId="0" borderId="0" xfId="0" applyFont="1" applyAlignment="1" applyProtection="1">
      <alignment horizontal="right"/>
      <protection locked="0"/>
    </xf>
    <xf numFmtId="0" fontId="27" fillId="0" borderId="0" xfId="20" applyFont="1" applyAlignment="1" applyProtection="1">
      <alignment horizontal="center"/>
      <protection locked="0"/>
    </xf>
    <xf numFmtId="0" fontId="29" fillId="0" borderId="0" xfId="60" applyFont="1" applyAlignment="1" applyProtection="1">
      <alignment horizontal="center" vertical="center"/>
      <protection locked="0"/>
    </xf>
    <xf numFmtId="0" fontId="71" fillId="0" borderId="0" xfId="0" applyFont="1" applyAlignment="1" applyProtection="1">
      <alignment horizontal="left" vertical="center" wrapText="1"/>
      <protection locked="0"/>
    </xf>
    <xf numFmtId="0" fontId="32" fillId="0" borderId="0" xfId="0" applyFont="1" applyAlignment="1" applyProtection="1">
      <alignment horizontal="left" vertical="center" wrapText="1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6" fillId="0" borderId="11" xfId="45" applyFont="1" applyBorder="1" applyAlignment="1" applyProtection="1">
      <alignment horizontal="center"/>
      <protection locked="0"/>
    </xf>
    <xf numFmtId="0" fontId="29" fillId="0" borderId="12" xfId="45" applyFont="1" applyBorder="1" applyAlignment="1" applyProtection="1">
      <alignment horizontal="center"/>
      <protection locked="0"/>
    </xf>
    <xf numFmtId="0" fontId="29" fillId="0" borderId="0" xfId="0" applyFont="1" applyAlignment="1" applyProtection="1">
      <alignment horizontal="center" vertical="center" wrapText="1"/>
      <protection locked="0"/>
    </xf>
    <xf numFmtId="0" fontId="30" fillId="0" borderId="11" xfId="45" applyFont="1" applyBorder="1" applyAlignment="1" applyProtection="1">
      <alignment horizontal="center"/>
      <protection locked="0"/>
    </xf>
    <xf numFmtId="0" fontId="29" fillId="0" borderId="12" xfId="45" quotePrefix="1" applyFont="1" applyBorder="1" applyAlignment="1" applyProtection="1">
      <alignment horizontal="center"/>
      <protection locked="0"/>
    </xf>
    <xf numFmtId="0" fontId="53" fillId="25" borderId="27" xfId="45" applyFont="1" applyFill="1" applyBorder="1" applyAlignment="1">
      <alignment horizontal="center" vertical="center" wrapText="1"/>
    </xf>
    <xf numFmtId="0" fontId="53" fillId="25" borderId="0" xfId="45" applyFont="1" applyFill="1" applyAlignment="1">
      <alignment horizontal="center" vertical="center" wrapText="1"/>
    </xf>
    <xf numFmtId="0" fontId="29" fillId="0" borderId="12" xfId="45" applyFont="1" applyBorder="1" applyAlignment="1" applyProtection="1">
      <alignment horizontal="center" wrapText="1"/>
      <protection locked="0"/>
    </xf>
    <xf numFmtId="0" fontId="39" fillId="0" borderId="0" xfId="45" applyFont="1" applyAlignment="1">
      <alignment horizontal="center"/>
    </xf>
    <xf numFmtId="0" fontId="39" fillId="0" borderId="0" xfId="45" applyFont="1" applyAlignment="1">
      <alignment horizontal="center" vertical="center"/>
    </xf>
    <xf numFmtId="0" fontId="29" fillId="0" borderId="0" xfId="45" applyFont="1" applyAlignment="1">
      <alignment horizontal="center" vertical="center"/>
    </xf>
    <xf numFmtId="0" fontId="29" fillId="0" borderId="0" xfId="45" applyFont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>
      <alignment horizontal="center" vertical="center" wrapText="1"/>
    </xf>
    <xf numFmtId="0" fontId="33" fillId="0" borderId="0" xfId="45" applyFont="1" applyAlignment="1" applyProtection="1">
      <alignment horizontal="center" wrapText="1"/>
      <protection locked="0"/>
    </xf>
    <xf numFmtId="0" fontId="29" fillId="0" borderId="16" xfId="45" applyFont="1" applyBorder="1" applyAlignment="1">
      <alignment horizontal="center" vertical="center" wrapText="1"/>
    </xf>
    <xf numFmtId="0" fontId="29" fillId="0" borderId="18" xfId="45" applyFont="1" applyBorder="1" applyAlignment="1">
      <alignment horizontal="center" vertical="center" wrapText="1"/>
    </xf>
    <xf numFmtId="0" fontId="44" fillId="0" borderId="24" xfId="62" applyFont="1" applyBorder="1" applyAlignment="1">
      <alignment horizontal="center" vertical="center" wrapText="1"/>
    </xf>
    <xf numFmtId="0" fontId="44" fillId="0" borderId="14" xfId="62" applyFont="1" applyBorder="1" applyAlignment="1">
      <alignment horizontal="center" vertical="center" wrapText="1"/>
    </xf>
    <xf numFmtId="0" fontId="44" fillId="0" borderId="26" xfId="62" applyFont="1" applyBorder="1" applyAlignment="1">
      <alignment horizontal="center" vertical="center" wrapText="1"/>
    </xf>
    <xf numFmtId="0" fontId="44" fillId="0" borderId="15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25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1" fillId="0" borderId="0" xfId="64" applyFont="1" applyAlignment="1">
      <alignment horizontal="center" vertical="center" wrapText="1"/>
    </xf>
    <xf numFmtId="0" fontId="29" fillId="0" borderId="0" xfId="62" applyFont="1" applyAlignment="1">
      <alignment horizontal="center" vertical="center" wrapText="1"/>
    </xf>
    <xf numFmtId="0" fontId="27" fillId="0" borderId="0" xfId="62" applyFont="1" applyAlignment="1">
      <alignment horizontal="center" vertical="center" wrapText="1"/>
    </xf>
    <xf numFmtId="0" fontId="29" fillId="0" borderId="12" xfId="62" applyFont="1" applyBorder="1" applyAlignment="1">
      <alignment horizontal="center" vertical="center" wrapText="1"/>
    </xf>
    <xf numFmtId="0" fontId="36" fillId="0" borderId="11" xfId="62" applyFont="1" applyBorder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38" fillId="0" borderId="12" xfId="62" applyFont="1" applyBorder="1" applyAlignment="1">
      <alignment horizontal="center" vertical="center" wrapText="1"/>
    </xf>
    <xf numFmtId="0" fontId="29" fillId="0" borderId="12" xfId="49" applyFont="1" applyBorder="1" applyAlignment="1" applyProtection="1">
      <alignment horizontal="center" wrapText="1"/>
      <protection locked="0"/>
    </xf>
    <xf numFmtId="0" fontId="30" fillId="0" borderId="11" xfId="49" applyFont="1" applyBorder="1" applyAlignment="1" applyProtection="1">
      <alignment horizontal="center" wrapText="1"/>
      <protection locked="0"/>
    </xf>
    <xf numFmtId="0" fontId="33" fillId="0" borderId="0" xfId="45" applyFont="1" applyAlignment="1" applyProtection="1">
      <alignment horizontal="center" vertical="center" wrapText="1"/>
      <protection locked="0"/>
    </xf>
    <xf numFmtId="0" fontId="33" fillId="0" borderId="16" xfId="45" applyFont="1" applyBorder="1" applyAlignment="1" applyProtection="1">
      <alignment horizontal="center" vertical="center" wrapText="1"/>
      <protection locked="0"/>
    </xf>
    <xf numFmtId="0" fontId="33" fillId="0" borderId="17" xfId="45" applyFont="1" applyBorder="1" applyAlignment="1" applyProtection="1">
      <alignment horizontal="center" vertical="center" wrapText="1"/>
      <protection locked="0"/>
    </xf>
    <xf numFmtId="0" fontId="31" fillId="0" borderId="10" xfId="45" applyFont="1" applyBorder="1" applyAlignment="1" applyProtection="1">
      <alignment horizontal="center" vertical="center"/>
      <protection locked="0"/>
    </xf>
    <xf numFmtId="0" fontId="34" fillId="0" borderId="10" xfId="46" applyFont="1" applyBorder="1" applyAlignment="1" applyProtection="1">
      <alignment horizontal="center" vertical="center" wrapText="1"/>
      <protection locked="0"/>
    </xf>
    <xf numFmtId="0" fontId="28" fillId="0" borderId="10" xfId="46" applyFont="1" applyBorder="1" applyAlignment="1" applyProtection="1">
      <alignment horizontal="center" vertical="center" wrapText="1"/>
      <protection locked="0"/>
    </xf>
    <xf numFmtId="0" fontId="43" fillId="0" borderId="0" xfId="49" applyFont="1" applyAlignment="1" applyProtection="1">
      <alignment horizontal="center" wrapText="1"/>
      <protection locked="0"/>
    </xf>
    <xf numFmtId="0" fontId="30" fillId="0" borderId="0" xfId="49" applyFont="1" applyAlignment="1" applyProtection="1">
      <alignment horizontal="center" wrapText="1"/>
      <protection locked="0"/>
    </xf>
    <xf numFmtId="0" fontId="30" fillId="0" borderId="0" xfId="0" applyFont="1" applyAlignment="1">
      <alignment horizontal="center"/>
    </xf>
    <xf numFmtId="0" fontId="65" fillId="0" borderId="0" xfId="0" applyFont="1" applyAlignment="1">
      <alignment horizontal="center" vertical="center"/>
    </xf>
    <xf numFmtId="0" fontId="29" fillId="0" borderId="0" xfId="0" applyFont="1" applyAlignment="1">
      <alignment horizontal="center" vertical="center" wrapText="1"/>
    </xf>
    <xf numFmtId="165" fontId="29" fillId="0" borderId="12" xfId="51" applyNumberFormat="1" applyFont="1" applyBorder="1" applyAlignment="1">
      <alignment horizontal="center" wrapText="1"/>
    </xf>
    <xf numFmtId="0" fontId="0" fillId="0" borderId="12" xfId="0" applyBorder="1" applyAlignment="1">
      <alignment horizontal="center"/>
    </xf>
    <xf numFmtId="0" fontId="76" fillId="0" borderId="16" xfId="0" applyFont="1" applyBorder="1" applyAlignment="1">
      <alignment horizontal="center" wrapText="1"/>
    </xf>
    <xf numFmtId="0" fontId="76" fillId="0" borderId="17" xfId="0" applyFont="1" applyBorder="1" applyAlignment="1">
      <alignment horizontal="center" wrapText="1"/>
    </xf>
  </cellXfs>
  <cellStyles count="80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0" xfId="75" xr:uid="{EF0209CC-3C01-4961-953C-8ADE405195CA}"/>
    <cellStyle name="Normal 12" xfId="76" xr:uid="{DC85998C-342F-41D7-9870-B1F13A18CA6C}"/>
    <cellStyle name="Normal 13" xfId="77" xr:uid="{414BBD57-FFB3-4E8A-AFB6-FABDB5F661C8}"/>
    <cellStyle name="Normal 14" xfId="78" xr:uid="{8B412552-CAFB-45CC-A053-557AD3755F26}"/>
    <cellStyle name="Normal 15" xfId="79" xr:uid="{C8DF2E4A-4103-46C3-96AC-350147437EDE}"/>
    <cellStyle name="Normal 17" xfId="52" xr:uid="{00000000-0005-0000-0000-000013000000}"/>
    <cellStyle name="Normal 2" xfId="19" xr:uid="{00000000-0005-0000-0000-000014000000}"/>
    <cellStyle name="Normal 2 2" xfId="45" xr:uid="{00000000-0005-0000-0000-000015000000}"/>
    <cellStyle name="Normal 3" xfId="47" xr:uid="{00000000-0005-0000-0000-000016000000}"/>
    <cellStyle name="Normal 4" xfId="50" xr:uid="{00000000-0005-0000-0000-000017000000}"/>
    <cellStyle name="Normal 5" xfId="55" xr:uid="{00000000-0005-0000-0000-000018000000}"/>
    <cellStyle name="Normal 5 2" xfId="67" xr:uid="{96946BF5-15FA-49A1-9051-DAC30C076E20}"/>
    <cellStyle name="Normal 6" xfId="60" xr:uid="{00000000-0005-0000-0000-000019000000}"/>
    <cellStyle name="Normal 6 2" xfId="71" xr:uid="{6389BB5F-E161-4247-B531-F1F977C9653E}"/>
    <cellStyle name="Normal 7" xfId="72" xr:uid="{1F3E645F-4F0A-4202-87C7-B4DB6BE84B98}"/>
    <cellStyle name="Normal 8" xfId="73" xr:uid="{4C458EBC-B428-4F3E-A3AB-EAF8E90277C0}"/>
    <cellStyle name="Normal 9" xfId="74" xr:uid="{48992D14-D577-4364-A502-3BE1B300D669}"/>
    <cellStyle name="Normal_Sheet1" xfId="20" xr:uid="{00000000-0005-0000-0000-00001A000000}"/>
    <cellStyle name="Normal_Sheet1 2" xfId="51" xr:uid="{00000000-0005-0000-0000-00001B000000}"/>
    <cellStyle name="Style 1" xfId="21" xr:uid="{00000000-0005-0000-0000-00001C000000}"/>
    <cellStyle name="Акцент1" xfId="22" xr:uid="{00000000-0005-0000-0000-00001D000000}"/>
    <cellStyle name="Акцент2" xfId="23" xr:uid="{00000000-0005-0000-0000-00001E000000}"/>
    <cellStyle name="Акцент3" xfId="24" xr:uid="{00000000-0005-0000-0000-00001F000000}"/>
    <cellStyle name="Акцент4" xfId="25" xr:uid="{00000000-0005-0000-0000-000020000000}"/>
    <cellStyle name="Акцент5" xfId="26" xr:uid="{00000000-0005-0000-0000-000021000000}"/>
    <cellStyle name="Акцент6" xfId="27" xr:uid="{00000000-0005-0000-0000-000022000000}"/>
    <cellStyle name="Ввод " xfId="28" xr:uid="{00000000-0005-0000-0000-000023000000}"/>
    <cellStyle name="Вывод" xfId="29" xr:uid="{00000000-0005-0000-0000-000024000000}"/>
    <cellStyle name="Вычисление" xfId="30" xr:uid="{00000000-0005-0000-0000-000025000000}"/>
    <cellStyle name="Заголовок 1" xfId="31" xr:uid="{00000000-0005-0000-0000-000026000000}"/>
    <cellStyle name="Заголовок 2" xfId="32" xr:uid="{00000000-0005-0000-0000-000027000000}"/>
    <cellStyle name="Заголовок 3" xfId="33" xr:uid="{00000000-0005-0000-0000-000028000000}"/>
    <cellStyle name="Заголовок 4" xfId="34" xr:uid="{00000000-0005-0000-0000-000029000000}"/>
    <cellStyle name="Итог" xfId="35" xr:uid="{00000000-0005-0000-0000-00002A000000}"/>
    <cellStyle name="Контрольная ячейка" xfId="36" xr:uid="{00000000-0005-0000-0000-00002B000000}"/>
    <cellStyle name="Название" xfId="37" xr:uid="{00000000-0005-0000-0000-00002C000000}"/>
    <cellStyle name="Нейтральный" xfId="38" xr:uid="{00000000-0005-0000-0000-00002D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2 2" xfId="68" xr:uid="{C83D2CCE-50FF-4F93-844A-468008964E61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3 2 3" xfId="70" xr:uid="{1F89E9F8-439A-4C3D-B9C4-5C5412C0030B}"/>
    <cellStyle name="Обычный 3 3 3" xfId="69" xr:uid="{11F5BC33-62BF-4DB3-B755-280D30940BFF}"/>
    <cellStyle name="Обычный 3 4" xfId="59" xr:uid="{00000000-0005-0000-0000-000035000000}"/>
    <cellStyle name="Обычный 3 4 2 2" xfId="64" xr:uid="{00000000-0005-0000-0000-000036000000}"/>
    <cellStyle name="Обычный 3 5" xfId="65" xr:uid="{7759CD07-6EE8-460B-85C9-01E43551762F}"/>
    <cellStyle name="Обычный 3 6" xfId="62" xr:uid="{00000000-0005-0000-0000-000037000000}"/>
    <cellStyle name="Обычный 6" xfId="53" xr:uid="{00000000-0005-0000-0000-000038000000}"/>
    <cellStyle name="Обычный 6 2" xfId="66" xr:uid="{5BB20819-DD40-4A5B-8330-0E65A96D0D28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R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X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MjNaMCMGCSqGSIb3DQEJBDEWBBTXQHa5tsOF9/2hn7BGG4OCpy8TKDArBgsqhkiG9w0BCRACDDEcMBowGDAWBBRE5xMFRVajmd/v2Zzf5CvSbEm8HjANBgkqhkiG9w0BAQEFAASCAQCxujTDbe6UOaLvnWfz2786bbxKamYUcuWQrH0u/6EXycXIRfbUTdz/QIKp8VkA6Nk2Lpj4Hkmo5eKIdv+KYaH1sSlFgot0U1EtP8ymhuAiDKehh8yfqAXKnnPfWBc7bWLnlkyc+cDBCVsV8eyDo/eZPwJisQC0rTvVdKWLF19jRaFo07qoxGT2DVKb0AyD4R8bMXFHUNh47Hu/4ouNTHWAIdmybPKO2qqx4XFVM12DfWzs4w1ZJINKEv6EhFAwg9G9pxKG0j2ZlzwPXw0FAYuhwbS8pj+CC6iYmcbNKr4wp9oJaylOCnkC+WpkUgGlfWWN0yRDjtRUpwON40yCf8Hw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y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EAOAAgAFAATQAAAAAAAAAAAAAAAAAAAAAAAAAAAAAAAAAAAAAAAAAAAAAAAAAAAAAAAAAAAAAAAAAAAAAAAAAAAAAAAAAAAAAAAAAAAAAAAAAAAAAAAAAAAAAAAAAAAAAAAADpBwUAAgAUABMAEgAT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E4MTlaMCMGCSqGSIb3DQEJBDEWBBQjEkS42ywNv0tPG2PpdLhS4063fTArBgsqhkiG9w0BCRACDDEcMBowGDAWBBRE5xMFRVajmd/v2Zzf5CvSbEm8HjANBgkqhkiG9w0BAQEFAASCAQBiOxWp+VTHvSKzsMkSmvNRVTnwcEqAyr7kGujOeDYUDIWhw51Nde3FqGv7LdPMXJi8KmYeD/mLoCXBj/8TpqStFr2pk1JYHoJ1LAR76hyU7Pii98IVyM/6z1chTz+B8fHypP3Yqd/eEsDkwgOyQiGRh+JWecPxt0xS4/D1LQeakmDMCYTszAVgRL5OXdY5pUz72DWMdFAho3nUm6pcOZZzZB4UqBtdfeA4l0HcT3SS7YoQvQnbKz/1pLoWORHdiOIzlz3HlsmGIZPZX5THb8MMood8s2w20JQpsdCYZ1BvR0UEu/9s/hbkUO9/FdHHa6TDiyc0aZNmUEEEujQE4iCy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73</xdr:row>
          <xdr:rowOff>0</xdr:rowOff>
        </xdr:from>
        <xdr:to>
          <xdr:col>3</xdr:col>
          <xdr:colOff>25400</xdr:colOff>
          <xdr:row>79</xdr:row>
          <xdr:rowOff>1270000</xdr:rowOff>
        </xdr:to>
        <xdr:sp macro="" textlink="">
          <xdr:nvSpPr>
            <xdr:cNvPr id="8193" name="ArGrDigsig1" hidden="1">
              <a:extLst>
                <a:ext uri="{63B3BB69-23CF-44E3-9099-C40C66FF867C}">
                  <a14:compatExt spid="_x0000_s8193"/>
                </a:ext>
                <a:ext uri="{FF2B5EF4-FFF2-40B4-BE49-F238E27FC236}">
                  <a16:creationId xmlns:a16="http://schemas.microsoft.com/office/drawing/2014/main" id="{1B50BE06-2BF5-EB51-45EB-A6A5FBF9C08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92</xdr:row>
          <xdr:rowOff>0</xdr:rowOff>
        </xdr:from>
        <xdr:to>
          <xdr:col>4</xdr:col>
          <xdr:colOff>539750</xdr:colOff>
          <xdr:row>97</xdr:row>
          <xdr:rowOff>1270000</xdr:rowOff>
        </xdr:to>
        <xdr:sp macro="" textlink="">
          <xdr:nvSpPr>
            <xdr:cNvPr id="7169" name="ArGrDigsig1" hidden="1">
              <a:extLst>
                <a:ext uri="{63B3BB69-23CF-44E3-9099-C40C66FF867C}">
                  <a14:compatExt spid="_x0000_s7169"/>
                </a:ext>
                <a:ext uri="{FF2B5EF4-FFF2-40B4-BE49-F238E27FC236}">
                  <a16:creationId xmlns:a16="http://schemas.microsoft.com/office/drawing/2014/main" id="{132C8B28-B273-11A1-B94A-7FBAEF5C616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81"/>
  <sheetViews>
    <sheetView tabSelected="1" view="pageBreakPreview" topLeftCell="A49" zoomScaleSheetLayoutView="100" workbookViewId="0">
      <selection activeCell="C80" sqref="C80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6384" width="9.140625" style="5"/>
  </cols>
  <sheetData>
    <row r="1" spans="1:10">
      <c r="C1" s="186"/>
      <c r="D1" s="186" t="s">
        <v>188</v>
      </c>
      <c r="E1" s="14">
        <v>135</v>
      </c>
      <c r="F1" s="186"/>
    </row>
    <row r="2" spans="1:10">
      <c r="C2" s="186"/>
      <c r="D2" s="440" t="s">
        <v>40</v>
      </c>
      <c r="E2" s="440"/>
      <c r="F2" s="186"/>
    </row>
    <row r="3" spans="1:10">
      <c r="C3" s="186"/>
      <c r="D3" s="441" t="s">
        <v>215</v>
      </c>
      <c r="E3" s="441"/>
      <c r="F3" s="186"/>
    </row>
    <row r="4" spans="1:10" s="14" customFormat="1" ht="24.75" customHeight="1">
      <c r="B4" s="195"/>
      <c r="C4" s="195"/>
      <c r="D4" s="440" t="s">
        <v>271</v>
      </c>
      <c r="E4" s="440"/>
    </row>
    <row r="5" spans="1:10" s="14" customFormat="1" ht="20.25" customHeight="1">
      <c r="B5" s="195"/>
      <c r="C5" s="440" t="s">
        <v>216</v>
      </c>
      <c r="D5" s="440"/>
      <c r="E5" s="440"/>
    </row>
    <row r="6" spans="1:10" ht="20.25">
      <c r="A6" s="443" t="s">
        <v>41</v>
      </c>
      <c r="B6" s="443"/>
      <c r="C6" s="443"/>
      <c r="D6" s="443"/>
      <c r="E6" s="443"/>
      <c r="F6" s="15"/>
    </row>
    <row r="7" spans="1:10" ht="20.45" customHeight="1">
      <c r="A7" s="444" t="s">
        <v>307</v>
      </c>
      <c r="B7" s="444"/>
      <c r="C7" s="444"/>
      <c r="D7" s="444"/>
      <c r="E7" s="444"/>
      <c r="F7" s="22" t="s">
        <v>204</v>
      </c>
    </row>
    <row r="8" spans="1:10" ht="18.75" customHeight="1">
      <c r="A8" s="445" t="s">
        <v>272</v>
      </c>
      <c r="B8" s="445"/>
      <c r="C8" s="445"/>
      <c r="D8" s="445"/>
      <c r="E8" s="445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1"/>
      <c r="D11" s="184">
        <v>48191.7</v>
      </c>
      <c r="E11" s="188"/>
      <c r="F11" s="293"/>
    </row>
    <row r="12" spans="1:10">
      <c r="A12" s="39">
        <f>+A11+1</f>
        <v>2</v>
      </c>
      <c r="B12" s="7" t="s">
        <v>225</v>
      </c>
      <c r="C12" s="7"/>
      <c r="D12" s="310">
        <f>SUM(D13:D14)</f>
        <v>24</v>
      </c>
      <c r="E12" s="184"/>
    </row>
    <row r="13" spans="1:10" s="330" customFormat="1">
      <c r="A13" s="326">
        <f>+A12+0.1</f>
        <v>2.1</v>
      </c>
      <c r="B13" s="327" t="s">
        <v>226</v>
      </c>
      <c r="C13" s="327"/>
      <c r="D13" s="328">
        <v>24</v>
      </c>
      <c r="E13" s="329"/>
    </row>
    <row r="14" spans="1:10" s="330" customFormat="1" hidden="1">
      <c r="A14" s="326">
        <f>+A13+0.1</f>
        <v>2.2000000000000002</v>
      </c>
      <c r="B14" s="327" t="s">
        <v>227</v>
      </c>
      <c r="C14" s="327"/>
      <c r="D14" s="328"/>
      <c r="E14" s="329"/>
    </row>
    <row r="15" spans="1:10" ht="20.25">
      <c r="A15" s="39">
        <f>+A12+1</f>
        <v>3</v>
      </c>
      <c r="B15" s="7" t="s">
        <v>228</v>
      </c>
      <c r="C15" s="7"/>
      <c r="D15" s="310">
        <f>SUM(D16:D17)</f>
        <v>1280.5</v>
      </c>
      <c r="E15" s="184"/>
      <c r="F15" s="208"/>
    </row>
    <row r="16" spans="1:10" s="330" customFormat="1">
      <c r="A16" s="326">
        <f>+A15+0.1</f>
        <v>3.1</v>
      </c>
      <c r="B16" s="327" t="s">
        <v>229</v>
      </c>
      <c r="C16" s="327"/>
      <c r="D16" s="328">
        <v>1280.5</v>
      </c>
      <c r="E16" s="329"/>
    </row>
    <row r="17" spans="1:8" s="330" customFormat="1" hidden="1">
      <c r="A17" s="326">
        <f>+A16+0.1</f>
        <v>3.2</v>
      </c>
      <c r="B17" s="327" t="s">
        <v>230</v>
      </c>
      <c r="C17" s="327"/>
      <c r="D17" s="328">
        <v>0</v>
      </c>
      <c r="E17" s="329"/>
    </row>
    <row r="18" spans="1:8">
      <c r="A18" s="39">
        <f>+A15+1</f>
        <v>4</v>
      </c>
      <c r="B18" s="7" t="s">
        <v>231</v>
      </c>
      <c r="C18" s="7"/>
      <c r="D18" s="310">
        <f>+'Komunal '!N20</f>
        <v>4.8</v>
      </c>
      <c r="E18" s="184"/>
    </row>
    <row r="19" spans="1:8">
      <c r="A19" s="39">
        <f>+A18+1</f>
        <v>5</v>
      </c>
      <c r="B19" s="7" t="s">
        <v>8</v>
      </c>
      <c r="C19" s="191"/>
      <c r="D19" s="184">
        <v>888</v>
      </c>
      <c r="E19" s="188"/>
      <c r="F19" s="5" t="s">
        <v>286</v>
      </c>
      <c r="H19" s="5" t="s">
        <v>287</v>
      </c>
    </row>
    <row r="20" spans="1:8" hidden="1">
      <c r="A20" s="39">
        <f t="shared" ref="A20:A23" si="0">+A19+1</f>
        <v>6</v>
      </c>
      <c r="B20" s="7" t="s">
        <v>61</v>
      </c>
      <c r="C20" s="191"/>
      <c r="D20" s="310">
        <f>+'Komunal '!M28</f>
        <v>0</v>
      </c>
      <c r="E20" s="188"/>
    </row>
    <row r="21" spans="1:8" hidden="1">
      <c r="A21" s="39">
        <f t="shared" si="0"/>
        <v>7</v>
      </c>
      <c r="B21" s="7" t="s">
        <v>116</v>
      </c>
      <c r="C21" s="191"/>
      <c r="D21" s="184"/>
      <c r="E21" s="188"/>
    </row>
    <row r="22" spans="1:8" s="204" customFormat="1" hidden="1">
      <c r="A22" s="39">
        <f t="shared" si="0"/>
        <v>8</v>
      </c>
      <c r="B22" s="305" t="s">
        <v>9</v>
      </c>
      <c r="C22" s="306"/>
      <c r="D22" s="201"/>
      <c r="E22" s="203"/>
    </row>
    <row r="23" spans="1:8" hidden="1">
      <c r="A23" s="39">
        <f t="shared" si="0"/>
        <v>9</v>
      </c>
      <c r="B23" s="7" t="s">
        <v>70</v>
      </c>
      <c r="C23" s="191"/>
      <c r="D23" s="184"/>
      <c r="E23" s="188"/>
    </row>
    <row r="24" spans="1:8">
      <c r="A24" s="39">
        <v>6</v>
      </c>
      <c r="B24" s="7" t="s">
        <v>121</v>
      </c>
      <c r="C24" s="191"/>
      <c r="D24" s="310">
        <f>SUM(D25:D26)</f>
        <v>1700</v>
      </c>
      <c r="E24" s="188"/>
    </row>
    <row r="25" spans="1:8" s="330" customFormat="1">
      <c r="A25" s="326">
        <f>+A24+0.1</f>
        <v>6.1</v>
      </c>
      <c r="B25" s="327" t="s">
        <v>71</v>
      </c>
      <c r="C25" s="327"/>
      <c r="D25" s="331">
        <f>+D68</f>
        <v>1700</v>
      </c>
      <c r="E25" s="329"/>
    </row>
    <row r="26" spans="1:8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195</v>
      </c>
    </row>
    <row r="27" spans="1:8">
      <c r="A27" s="39">
        <f>+A24+1</f>
        <v>7</v>
      </c>
      <c r="B27" s="7" t="s">
        <v>10</v>
      </c>
      <c r="C27" s="191"/>
      <c r="D27" s="184">
        <v>40</v>
      </c>
      <c r="E27" s="188"/>
    </row>
    <row r="28" spans="1:8" hidden="1">
      <c r="A28" s="39">
        <f>+A27+1</f>
        <v>8</v>
      </c>
      <c r="B28" s="7"/>
      <c r="C28" s="191"/>
      <c r="D28" s="184"/>
      <c r="E28" s="188"/>
      <c r="F28" s="194" t="s">
        <v>245</v>
      </c>
    </row>
    <row r="29" spans="1:8">
      <c r="A29" s="30"/>
      <c r="B29" s="61" t="s">
        <v>28</v>
      </c>
      <c r="C29" s="303"/>
      <c r="D29" s="311">
        <f>SUM(D11:D12,D15,D18:D24,D27:D28)</f>
        <v>52129</v>
      </c>
      <c r="E29" s="307"/>
    </row>
    <row r="30" spans="1:8">
      <c r="A30" s="14"/>
      <c r="B30" s="30"/>
      <c r="C30" s="191"/>
      <c r="D30" s="184"/>
      <c r="E30" s="184"/>
    </row>
    <row r="31" spans="1:8" ht="20.25">
      <c r="A31" s="30" t="s">
        <v>11</v>
      </c>
      <c r="B31" s="302" t="s">
        <v>138</v>
      </c>
      <c r="C31" s="304"/>
      <c r="D31" s="308"/>
      <c r="E31" s="308"/>
    </row>
    <row r="32" spans="1:8">
      <c r="A32" s="39">
        <v>1</v>
      </c>
      <c r="B32" s="7" t="s">
        <v>12</v>
      </c>
      <c r="C32" s="191"/>
      <c r="D32" s="310">
        <f>+Ashkhatavardz!M9</f>
        <v>37716.5</v>
      </c>
      <c r="E32" s="188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616.79999999999995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223</v>
      </c>
    </row>
    <row r="35" spans="1:14">
      <c r="A35" s="39">
        <f>+A32+1</f>
        <v>2</v>
      </c>
      <c r="B35" s="7" t="s">
        <v>15</v>
      </c>
      <c r="C35" s="191"/>
      <c r="D35" s="312">
        <f>+L36-'Dramakan hosqer'!F89</f>
        <v>8187.0399999999991</v>
      </c>
      <c r="E35" s="188"/>
      <c r="G35" s="193">
        <v>92</v>
      </c>
      <c r="H35" s="193" t="s">
        <v>186</v>
      </c>
      <c r="I35" s="193">
        <v>480</v>
      </c>
      <c r="J35" s="193">
        <v>252</v>
      </c>
      <c r="K35" s="193" t="s">
        <v>187</v>
      </c>
      <c r="L35" s="193">
        <f>+ROUND(G35*I35*J35/1000,1)</f>
        <v>11128.3</v>
      </c>
      <c r="M35" s="30"/>
      <c r="N35" s="5" t="s">
        <v>276</v>
      </c>
    </row>
    <row r="36" spans="1:14">
      <c r="A36" s="39">
        <f>+A35+1</f>
        <v>3</v>
      </c>
      <c r="B36" s="7" t="s">
        <v>14</v>
      </c>
      <c r="C36" s="191"/>
      <c r="D36" s="310">
        <f>+'Komunal '!F27</f>
        <v>777.6</v>
      </c>
      <c r="E36" s="188"/>
      <c r="F36" s="188">
        <f>+D36-'Komunal '!F27</f>
        <v>0</v>
      </c>
      <c r="L36" s="5">
        <f>+L35*0.8</f>
        <v>8902.64</v>
      </c>
    </row>
    <row r="37" spans="1:14">
      <c r="A37" s="39">
        <f t="shared" ref="A37:A41" si="1">+A36+1</f>
        <v>4</v>
      </c>
      <c r="B37" s="7" t="s">
        <v>13</v>
      </c>
      <c r="C37" s="191"/>
      <c r="D37" s="310">
        <f>+'Komunal '!J27</f>
        <v>734.1</v>
      </c>
      <c r="E37" s="188"/>
      <c r="F37" s="188">
        <f>+D37-'Komunal '!J27</f>
        <v>0</v>
      </c>
    </row>
    <row r="38" spans="1:14">
      <c r="A38" s="39">
        <f t="shared" si="1"/>
        <v>5</v>
      </c>
      <c r="B38" s="7" t="s">
        <v>16</v>
      </c>
      <c r="C38" s="191"/>
      <c r="D38" s="310">
        <f>+'Komunal '!O27</f>
        <v>176.5</v>
      </c>
      <c r="E38" s="188"/>
      <c r="F38" s="188">
        <f>+D38-'Komunal '!O27</f>
        <v>0</v>
      </c>
    </row>
    <row r="39" spans="1:14">
      <c r="A39" s="39">
        <f t="shared" si="1"/>
        <v>6</v>
      </c>
      <c r="B39" s="7" t="s">
        <v>17</v>
      </c>
      <c r="C39" s="191"/>
      <c r="D39" s="184">
        <v>16.3</v>
      </c>
      <c r="E39" s="188"/>
    </row>
    <row r="40" spans="1:14">
      <c r="A40" s="39">
        <f t="shared" si="1"/>
        <v>7</v>
      </c>
      <c r="B40" s="7" t="s">
        <v>18</v>
      </c>
      <c r="C40" s="191"/>
      <c r="D40" s="184">
        <v>24</v>
      </c>
      <c r="E40" s="188"/>
    </row>
    <row r="41" spans="1:14">
      <c r="A41" s="39">
        <f t="shared" si="1"/>
        <v>8</v>
      </c>
      <c r="B41" s="7" t="s">
        <v>19</v>
      </c>
      <c r="C41" s="191"/>
      <c r="D41" s="310">
        <f>SUM(D42:D44)</f>
        <v>149.6</v>
      </c>
      <c r="E41" s="188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15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77</v>
      </c>
      <c r="E44" s="329"/>
    </row>
    <row r="45" spans="1:14" hidden="1">
      <c r="A45" s="39">
        <f>+A41+1</f>
        <v>9</v>
      </c>
      <c r="B45" s="7" t="s">
        <v>23</v>
      </c>
      <c r="C45" s="191"/>
      <c r="D45" s="184"/>
      <c r="E45" s="188"/>
      <c r="F45" s="5" t="s">
        <v>246</v>
      </c>
      <c r="I45" s="194"/>
      <c r="J45" s="273"/>
      <c r="K45" s="273"/>
    </row>
    <row r="46" spans="1:14">
      <c r="A46" s="39">
        <v>9</v>
      </c>
      <c r="B46" s="7" t="s">
        <v>29</v>
      </c>
      <c r="C46" s="191"/>
      <c r="D46" s="310">
        <f>+J46</f>
        <v>441</v>
      </c>
      <c r="E46" s="188"/>
      <c r="F46" s="192">
        <v>3</v>
      </c>
      <c r="G46" s="192" t="s">
        <v>186</v>
      </c>
      <c r="H46" s="192">
        <v>147</v>
      </c>
      <c r="I46" s="192" t="s">
        <v>187</v>
      </c>
      <c r="J46" s="192">
        <f>+F46*H46</f>
        <v>441</v>
      </c>
      <c r="K46" s="309"/>
      <c r="L46" s="309"/>
      <c r="M46" s="309"/>
      <c r="N46" s="309"/>
    </row>
    <row r="47" spans="1:14">
      <c r="A47" s="39">
        <f t="shared" ref="A47:A66" si="2">+A46+1</f>
        <v>10</v>
      </c>
      <c r="B47" s="7" t="s">
        <v>24</v>
      </c>
      <c r="C47" s="191"/>
      <c r="D47" s="310">
        <f>+J47</f>
        <v>83.699999999999989</v>
      </c>
      <c r="E47" s="188"/>
      <c r="F47" s="192">
        <f>+$F$46</f>
        <v>3</v>
      </c>
      <c r="G47" s="192" t="s">
        <v>186</v>
      </c>
      <c r="H47" s="274">
        <v>27.9</v>
      </c>
      <c r="I47" s="192" t="s">
        <v>187</v>
      </c>
      <c r="J47" s="192">
        <f>+F47*H47</f>
        <v>83.699999999999989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1"/>
      <c r="D48" s="184">
        <v>300</v>
      </c>
      <c r="E48" s="188"/>
      <c r="F48" s="446">
        <f t="shared" ref="F48:F50" si="3">+$F$46</f>
        <v>3</v>
      </c>
      <c r="G48" s="446" t="s">
        <v>186</v>
      </c>
      <c r="H48" s="452" t="s">
        <v>247</v>
      </c>
      <c r="I48" s="446" t="s">
        <v>187</v>
      </c>
      <c r="J48" s="446">
        <f>1*80+1*110+1*250</f>
        <v>440</v>
      </c>
      <c r="K48" s="449" t="s">
        <v>248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1"/>
      <c r="D49" s="184">
        <v>140</v>
      </c>
      <c r="E49" s="188"/>
      <c r="F49" s="447"/>
      <c r="G49" s="447"/>
      <c r="H49" s="453"/>
      <c r="I49" s="447"/>
      <c r="J49" s="447"/>
      <c r="K49" s="449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1"/>
      <c r="D50" s="184">
        <v>16</v>
      </c>
      <c r="E50" s="188"/>
      <c r="F50" s="448">
        <f t="shared" si="3"/>
        <v>3</v>
      </c>
      <c r="G50" s="448" t="s">
        <v>186</v>
      </c>
      <c r="H50" s="450">
        <v>38.700000000000003</v>
      </c>
      <c r="I50" s="448" t="s">
        <v>187</v>
      </c>
      <c r="J50" s="448">
        <f>+F50*H50</f>
        <v>116.10000000000001</v>
      </c>
      <c r="K50" s="451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1"/>
      <c r="D51" s="184">
        <v>100</v>
      </c>
      <c r="E51" s="188"/>
      <c r="F51" s="448"/>
      <c r="G51" s="448"/>
      <c r="H51" s="450"/>
      <c r="I51" s="448"/>
      <c r="J51" s="448"/>
      <c r="K51" s="451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1"/>
      <c r="D52" s="184">
        <v>900</v>
      </c>
      <c r="E52" s="188"/>
    </row>
    <row r="53" spans="1:14">
      <c r="A53" s="39">
        <f t="shared" si="2"/>
        <v>16</v>
      </c>
      <c r="B53" s="7" t="s">
        <v>26</v>
      </c>
      <c r="C53" s="191"/>
      <c r="D53" s="184">
        <v>37.700000000000003</v>
      </c>
      <c r="E53" s="188"/>
    </row>
    <row r="54" spans="1:14" hidden="1">
      <c r="A54" s="39">
        <f t="shared" si="2"/>
        <v>17</v>
      </c>
      <c r="B54" s="7" t="s">
        <v>65</v>
      </c>
      <c r="C54" s="191"/>
      <c r="D54" s="184"/>
      <c r="E54" s="188"/>
    </row>
    <row r="55" spans="1:14" hidden="1">
      <c r="A55" s="39">
        <f t="shared" si="2"/>
        <v>18</v>
      </c>
      <c r="B55" s="7" t="s">
        <v>52</v>
      </c>
      <c r="C55" s="191"/>
      <c r="D55" s="310">
        <f>+D20</f>
        <v>0</v>
      </c>
      <c r="E55" s="188"/>
    </row>
    <row r="56" spans="1:14">
      <c r="A56" s="39">
        <v>17</v>
      </c>
      <c r="B56" s="7" t="s">
        <v>44</v>
      </c>
      <c r="C56" s="191"/>
      <c r="D56" s="184">
        <v>105</v>
      </c>
      <c r="E56" s="188"/>
      <c r="F56" s="5">
        <v>300</v>
      </c>
    </row>
    <row r="57" spans="1:14">
      <c r="A57" s="39">
        <f t="shared" si="2"/>
        <v>18</v>
      </c>
      <c r="B57" s="7" t="s">
        <v>74</v>
      </c>
      <c r="C57" s="191"/>
      <c r="D57" s="184">
        <v>70</v>
      </c>
      <c r="E57" s="188"/>
    </row>
    <row r="58" spans="1:14">
      <c r="A58" s="39">
        <f t="shared" si="2"/>
        <v>19</v>
      </c>
      <c r="B58" s="7" t="s">
        <v>75</v>
      </c>
      <c r="C58" s="191"/>
      <c r="D58" s="184">
        <v>117</v>
      </c>
      <c r="E58" s="188"/>
    </row>
    <row r="59" spans="1:14">
      <c r="A59" s="39">
        <f t="shared" si="2"/>
        <v>20</v>
      </c>
      <c r="B59" s="7" t="s">
        <v>45</v>
      </c>
      <c r="C59" s="191"/>
      <c r="D59" s="184">
        <v>3</v>
      </c>
      <c r="E59" s="188"/>
    </row>
    <row r="60" spans="1:14" hidden="1">
      <c r="A60" s="39">
        <f t="shared" si="2"/>
        <v>21</v>
      </c>
      <c r="B60" s="7" t="s">
        <v>120</v>
      </c>
      <c r="C60" s="191"/>
      <c r="D60" s="184"/>
      <c r="E60" s="188"/>
    </row>
    <row r="61" spans="1:14" hidden="1">
      <c r="A61" s="39">
        <f t="shared" si="2"/>
        <v>22</v>
      </c>
      <c r="B61" s="7" t="s">
        <v>46</v>
      </c>
      <c r="C61" s="191"/>
      <c r="D61" s="184"/>
      <c r="E61" s="188"/>
    </row>
    <row r="62" spans="1:14">
      <c r="A62" s="39">
        <v>21</v>
      </c>
      <c r="B62" s="7" t="s">
        <v>62</v>
      </c>
      <c r="C62" s="191"/>
      <c r="D62" s="184">
        <v>24</v>
      </c>
      <c r="E62" s="188"/>
    </row>
    <row r="63" spans="1:14">
      <c r="A63" s="39">
        <f t="shared" si="2"/>
        <v>22</v>
      </c>
      <c r="B63" s="7" t="s">
        <v>262</v>
      </c>
      <c r="C63" s="191"/>
      <c r="D63" s="184">
        <v>100</v>
      </c>
      <c r="E63" s="188"/>
    </row>
    <row r="64" spans="1:14">
      <c r="A64" s="39">
        <f>+A63+1</f>
        <v>23</v>
      </c>
      <c r="B64" s="7" t="s">
        <v>288</v>
      </c>
      <c r="C64" s="191"/>
      <c r="D64" s="184">
        <v>50</v>
      </c>
      <c r="E64" s="188"/>
    </row>
    <row r="65" spans="1:7" hidden="1">
      <c r="A65" s="39">
        <f>+A64+1</f>
        <v>24</v>
      </c>
      <c r="B65" s="7" t="s">
        <v>221</v>
      </c>
      <c r="C65" s="191"/>
      <c r="D65" s="184"/>
      <c r="E65" s="188"/>
      <c r="F65" s="194" t="s">
        <v>244</v>
      </c>
    </row>
    <row r="66" spans="1:7" hidden="1">
      <c r="A66" s="39">
        <f t="shared" si="2"/>
        <v>25</v>
      </c>
      <c r="B66" s="7" t="s">
        <v>219</v>
      </c>
      <c r="C66" s="191"/>
      <c r="D66" s="184"/>
      <c r="E66" s="188"/>
      <c r="F66" s="22"/>
    </row>
    <row r="67" spans="1:7">
      <c r="A67" s="39">
        <v>24</v>
      </c>
      <c r="B67" s="7" t="s">
        <v>27</v>
      </c>
      <c r="C67" s="191"/>
      <c r="D67" s="184">
        <v>1700</v>
      </c>
      <c r="E67" s="188"/>
    </row>
    <row r="68" spans="1:7" s="330" customFormat="1">
      <c r="A68" s="326">
        <f>+A67+0.1</f>
        <v>24.1</v>
      </c>
      <c r="B68" s="327" t="s">
        <v>76</v>
      </c>
      <c r="C68" s="327"/>
      <c r="D68" s="328">
        <v>1700</v>
      </c>
      <c r="E68" s="329"/>
    </row>
    <row r="69" spans="1:7">
      <c r="A69" s="39">
        <f>+A67+1</f>
        <v>25</v>
      </c>
      <c r="B69" s="7" t="s">
        <v>77</v>
      </c>
      <c r="C69" s="191"/>
      <c r="D69" s="184">
        <v>10</v>
      </c>
      <c r="E69" s="188"/>
    </row>
    <row r="70" spans="1:7">
      <c r="A70" s="39">
        <v>26</v>
      </c>
      <c r="B70" s="7" t="s">
        <v>309</v>
      </c>
      <c r="C70" s="191"/>
      <c r="D70" s="184">
        <v>150</v>
      </c>
      <c r="E70" s="188"/>
    </row>
    <row r="71" spans="1:7" hidden="1">
      <c r="A71" s="39">
        <f>+A69+1</f>
        <v>26</v>
      </c>
      <c r="B71" s="7" t="s">
        <v>66</v>
      </c>
      <c r="C71" s="191"/>
      <c r="D71" s="184"/>
      <c r="E71" s="188"/>
    </row>
    <row r="72" spans="1:7">
      <c r="A72" s="14"/>
      <c r="B72" s="61" t="s">
        <v>30</v>
      </c>
      <c r="C72" s="303"/>
      <c r="D72" s="311">
        <f>SUM(D32,D35:D41,D45:D67,D69:D71)</f>
        <v>52129.039999999994</v>
      </c>
      <c r="E72" s="307"/>
      <c r="F72" s="442">
        <f>+D29-D72</f>
        <v>-3.9999999993597157E-2</v>
      </c>
      <c r="G72" s="442"/>
    </row>
    <row r="73" spans="1:7">
      <c r="B73" s="33"/>
      <c r="C73" s="27"/>
    </row>
    <row r="74" spans="1:7" hidden="1">
      <c r="B74" s="167" t="s">
        <v>2</v>
      </c>
      <c r="C74" s="27"/>
      <c r="D74" s="14" t="s">
        <v>291</v>
      </c>
    </row>
    <row r="75" spans="1:7" ht="26.25" hidden="1" customHeight="1">
      <c r="B75" s="167" t="s">
        <v>2</v>
      </c>
      <c r="C75" s="183"/>
      <c r="D75"/>
      <c r="E75" s="183"/>
    </row>
    <row r="76" spans="1:7" ht="15.75" hidden="1" customHeight="1">
      <c r="B76" s="33"/>
      <c r="D76" s="182" t="s">
        <v>92</v>
      </c>
      <c r="E76" s="189"/>
    </row>
    <row r="77" spans="1:7" ht="30.75" hidden="1" customHeight="1">
      <c r="B77" s="167" t="s">
        <v>6</v>
      </c>
      <c r="C77" s="181"/>
      <c r="D77" s="181" t="s">
        <v>284</v>
      </c>
      <c r="E77" s="181"/>
    </row>
    <row r="78" spans="1:7" ht="13.5" hidden="1" customHeight="1">
      <c r="D78" s="182" t="s">
        <v>92</v>
      </c>
      <c r="E78" s="189"/>
    </row>
    <row r="79" spans="1:7" hidden="1">
      <c r="B79" s="27" t="s">
        <v>190</v>
      </c>
    </row>
    <row r="80" spans="1:7" s="166" customFormat="1" ht="109.5" customHeight="1">
      <c r="A80" s="207" t="s">
        <v>210</v>
      </c>
      <c r="D80" s="205"/>
      <c r="E80" s="206" t="s">
        <v>224</v>
      </c>
    </row>
    <row r="81" spans="2:6" ht="40.5" customHeight="1">
      <c r="B81" s="37"/>
      <c r="C81" s="25"/>
      <c r="E81" s="5"/>
      <c r="F81" s="14"/>
    </row>
  </sheetData>
  <sheetProtection formatCells="0" formatColumns="0" formatRows="0" insertColumns="0" insertRows="0" insertHyperlinks="0" deleteColumns="0" deleteRows="0" sort="0"/>
  <mergeCells count="20"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  <mergeCell ref="D2:E2"/>
    <mergeCell ref="D3:E3"/>
    <mergeCell ref="D4:E4"/>
    <mergeCell ref="F72:G72"/>
    <mergeCell ref="C5:E5"/>
    <mergeCell ref="A6:E6"/>
    <mergeCell ref="A7:E7"/>
    <mergeCell ref="A8:E8"/>
    <mergeCell ref="G48:G49"/>
    <mergeCell ref="F48:F49"/>
    <mergeCell ref="F50:F51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8193" r:id="rId4" name="ArGrDigsig1">
          <controlPr defaultSize="0" autoLine="0" autoPict="0" r:id="rId5">
            <anchor moveWithCells="1">
              <from>
                <xdr:col>2</xdr:col>
                <xdr:colOff>0</xdr:colOff>
                <xdr:row>73</xdr:row>
                <xdr:rowOff>0</xdr:rowOff>
              </from>
              <to>
                <xdr:col>3</xdr:col>
                <xdr:colOff>28575</xdr:colOff>
                <xdr:row>79</xdr:row>
                <xdr:rowOff>1266825</xdr:rowOff>
              </to>
            </anchor>
          </controlPr>
        </control>
      </mc:Choice>
      <mc:Fallback>
        <control shapeId="8193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4"/>
  <sheetViews>
    <sheetView view="pageBreakPreview" topLeftCell="A62" zoomScaleSheetLayoutView="100" workbookViewId="0">
      <selection activeCell="C98" sqref="C98:E98"/>
    </sheetView>
  </sheetViews>
  <sheetFormatPr defaultColWidth="9.140625" defaultRowHeight="13.5"/>
  <cols>
    <col min="1" max="1" width="6.7109375" style="26" customWidth="1"/>
    <col min="2" max="2" width="57.5703125" style="158" customWidth="1"/>
    <col min="3" max="3" width="14.7109375" style="142" customWidth="1"/>
    <col min="4" max="4" width="15.28515625" style="142" customWidth="1"/>
    <col min="5" max="5" width="14.42578125" style="142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1.2851562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6"/>
      <c r="B1" s="197"/>
      <c r="C1" s="198"/>
      <c r="D1" s="198"/>
      <c r="E1" s="198"/>
      <c r="F1" s="115" t="s">
        <v>188</v>
      </c>
      <c r="G1" s="165">
        <f>+'Ekamut-caxs'!E1+1</f>
        <v>136</v>
      </c>
      <c r="H1" s="33"/>
      <c r="I1" s="14"/>
      <c r="J1" s="14"/>
      <c r="K1" s="422" t="s">
        <v>198</v>
      </c>
      <c r="L1" s="422" t="s">
        <v>199</v>
      </c>
      <c r="M1" s="422" t="s">
        <v>200</v>
      </c>
    </row>
    <row r="2" spans="1:13" s="24" customFormat="1" ht="17.25">
      <c r="A2" s="196"/>
      <c r="B2" s="199"/>
      <c r="C2" s="198"/>
      <c r="D2" s="198"/>
      <c r="E2" s="454" t="s">
        <v>40</v>
      </c>
      <c r="F2" s="454"/>
      <c r="G2" s="454"/>
      <c r="H2" s="33"/>
      <c r="I2" s="14"/>
      <c r="J2" s="14"/>
    </row>
    <row r="3" spans="1:13" s="24" customFormat="1" ht="17.25">
      <c r="A3" s="196"/>
      <c r="B3" s="199"/>
      <c r="C3" s="198"/>
      <c r="D3" s="198"/>
      <c r="E3" s="454" t="s">
        <v>215</v>
      </c>
      <c r="F3" s="454"/>
      <c r="G3" s="454"/>
      <c r="H3" s="33"/>
      <c r="I3" s="14"/>
      <c r="J3" s="14"/>
    </row>
    <row r="4" spans="1:13" s="24" customFormat="1" ht="21.75" customHeight="1">
      <c r="A4" s="196"/>
      <c r="B4" s="199"/>
      <c r="C4" s="198"/>
      <c r="D4" s="198"/>
      <c r="E4" s="455" t="str">
        <f>+'Ekamut-caxs'!D4</f>
        <v xml:space="preserve">_____. _____. 2025թ. </v>
      </c>
      <c r="F4" s="455"/>
      <c r="G4" s="455"/>
      <c r="H4" s="33"/>
      <c r="I4" s="14"/>
      <c r="J4" s="14"/>
    </row>
    <row r="5" spans="1:13" s="24" customFormat="1" ht="21.75" customHeight="1">
      <c r="A5" s="196"/>
      <c r="B5" s="199"/>
      <c r="C5" s="198"/>
      <c r="D5" s="198"/>
      <c r="E5" s="455" t="str">
        <f>+'Ekamut-caxs'!C5</f>
        <v xml:space="preserve">հ. __________- Ա որոշմամբ </v>
      </c>
      <c r="F5" s="455"/>
      <c r="G5" s="455"/>
      <c r="H5" s="33"/>
      <c r="I5" s="14"/>
      <c r="J5" s="14"/>
    </row>
    <row r="6" spans="1:13" s="24" customFormat="1" ht="19.5" customHeight="1">
      <c r="A6" s="456" t="s">
        <v>41</v>
      </c>
      <c r="B6" s="456"/>
      <c r="C6" s="456"/>
      <c r="D6" s="456"/>
      <c r="E6" s="456"/>
      <c r="F6" s="456"/>
      <c r="G6" s="456"/>
      <c r="H6" s="33"/>
      <c r="I6" s="14"/>
      <c r="J6" s="14"/>
    </row>
    <row r="7" spans="1:13" s="5" customFormat="1" ht="20.25">
      <c r="A7" s="444" t="str">
        <f>+'Ekamut-caxs'!A7</f>
        <v xml:space="preserve">«Երևանի հ․21 մսուր-մանկապարտեզ» ՀՈԱԿ-ի </v>
      </c>
      <c r="B7" s="444"/>
      <c r="C7" s="444"/>
      <c r="D7" s="444"/>
      <c r="E7" s="444"/>
      <c r="F7" s="444"/>
      <c r="G7" s="444"/>
      <c r="H7" s="34"/>
      <c r="I7" s="3"/>
      <c r="J7" s="3"/>
    </row>
    <row r="8" spans="1:13" s="5" customFormat="1" ht="18.75" customHeight="1">
      <c r="A8" s="445" t="s">
        <v>273</v>
      </c>
      <c r="B8" s="445"/>
      <c r="C8" s="445"/>
      <c r="D8" s="445"/>
      <c r="E8" s="445"/>
      <c r="F8" s="445"/>
      <c r="G8" s="445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6"/>
      <c r="B10" s="199"/>
      <c r="C10" s="198"/>
      <c r="D10" s="198"/>
      <c r="E10" s="198"/>
      <c r="F10" s="333" t="s">
        <v>217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198</v>
      </c>
      <c r="D11" s="337" t="s">
        <v>199</v>
      </c>
      <c r="E11" s="337" t="s">
        <v>200</v>
      </c>
      <c r="F11" s="337" t="s">
        <v>42</v>
      </c>
      <c r="G11" s="338"/>
      <c r="H11" s="113">
        <f>+F12-F73</f>
        <v>4954.1999999999971</v>
      </c>
      <c r="I11" s="184">
        <f>+H11-J12</f>
        <v>2333.1999999999971</v>
      </c>
      <c r="J11" s="423" t="s">
        <v>283</v>
      </c>
      <c r="K11" s="422"/>
      <c r="L11" s="422"/>
      <c r="M11" s="422"/>
    </row>
    <row r="12" spans="1:13" s="24" customFormat="1" ht="35.25" thickBot="1">
      <c r="A12" s="339" t="s">
        <v>7</v>
      </c>
      <c r="B12" s="340" t="s">
        <v>32</v>
      </c>
      <c r="C12" s="352">
        <f>+F12</f>
        <v>4979.1999999999971</v>
      </c>
      <c r="D12" s="352">
        <f>+F12</f>
        <v>4979.1999999999971</v>
      </c>
      <c r="E12" s="352">
        <f>+F12</f>
        <v>4979.1999999999971</v>
      </c>
      <c r="F12" s="353">
        <f>+'Dramakani hamematakan'!D6</f>
        <v>4979.1999999999971</v>
      </c>
      <c r="G12" s="341"/>
      <c r="H12" s="458" t="s">
        <v>282</v>
      </c>
      <c r="I12" s="458"/>
      <c r="J12" s="111">
        <v>2621</v>
      </c>
      <c r="K12" s="421" t="str">
        <f>IF((D12-C12)&lt;0, ("սխալ"),"")</f>
        <v/>
      </c>
      <c r="L12" s="421" t="str">
        <f t="shared" ref="L12" si="0">IF((E12-D12)&lt;0, ("սխալ"),"")</f>
        <v/>
      </c>
      <c r="M12" s="421" t="str">
        <f t="shared" ref="M12" si="1">IF((F12-E12)&lt;0, ("սխալ"),"")</f>
        <v/>
      </c>
    </row>
    <row r="13" spans="1:13" s="24" customFormat="1" ht="34.5">
      <c r="A13" s="339" t="s">
        <v>11</v>
      </c>
      <c r="B13" s="340" t="s">
        <v>80</v>
      </c>
      <c r="C13" s="353">
        <f t="shared" ref="C13:E13" si="2">SUM(C14:C15,C18,C22:C29)</f>
        <v>10596.6</v>
      </c>
      <c r="D13" s="353">
        <f t="shared" si="2"/>
        <v>24833.55</v>
      </c>
      <c r="E13" s="353">
        <f t="shared" si="2"/>
        <v>37394.079999999994</v>
      </c>
      <c r="F13" s="353">
        <f>SUM(F14:F15,F18,F22:F29)</f>
        <v>52204.2</v>
      </c>
      <c r="G13" s="342"/>
      <c r="H13" s="33"/>
      <c r="I13" s="14"/>
      <c r="J13" s="14"/>
      <c r="K13" s="421" t="str">
        <f>IF((D13-C13)&lt;0, ("սխալ"),"")</f>
        <v/>
      </c>
      <c r="L13" s="421" t="str">
        <f t="shared" ref="L13:M13" si="3">IF((E13-D13)&lt;0, ("սխալ"),"")</f>
        <v/>
      </c>
      <c r="M13" s="421" t="str">
        <f t="shared" si="3"/>
        <v/>
      </c>
    </row>
    <row r="14" spans="1:13" s="24" customFormat="1" ht="17.25">
      <c r="A14" s="313">
        <v>1</v>
      </c>
      <c r="B14" s="356" t="str">
        <f>+'Ekamut-caxs'!B11</f>
        <v>Սուբսիդիայից</v>
      </c>
      <c r="C14" s="146">
        <v>9913</v>
      </c>
      <c r="D14" s="146">
        <v>21686.3</v>
      </c>
      <c r="E14" s="146">
        <v>33734.199999999997</v>
      </c>
      <c r="F14" s="354">
        <f>+'Ekamut-caxs'!D11</f>
        <v>48191.7</v>
      </c>
      <c r="G14" s="187"/>
      <c r="H14" s="33"/>
      <c r="I14" s="14"/>
      <c r="J14" s="14"/>
      <c r="K14" s="421" t="str">
        <f t="shared" ref="K14:K80" si="4">IF((D14-C14)&lt;0, ("սխալ"),"")</f>
        <v/>
      </c>
      <c r="L14" s="421" t="str">
        <f t="shared" ref="L14:L80" si="5">IF((E14-D14)&lt;0, ("սխալ"),"")</f>
        <v/>
      </c>
      <c r="M14" s="421" t="str">
        <f t="shared" ref="M14:M80" si="6">IF((F14-E14)&lt;0, ("սխալ"),"")</f>
        <v/>
      </c>
    </row>
    <row r="15" spans="1:13" s="24" customFormat="1" ht="17.25">
      <c r="A15" s="359">
        <f>+A14+1</f>
        <v>2</v>
      </c>
      <c r="B15" s="356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0</v>
      </c>
      <c r="F15" s="354">
        <f>SUM(F16:F17)</f>
        <v>24</v>
      </c>
      <c r="G15" s="187"/>
      <c r="H15" s="33"/>
      <c r="I15" s="14"/>
      <c r="J15" s="14"/>
      <c r="K15" s="421" t="str">
        <f t="shared" si="4"/>
        <v/>
      </c>
      <c r="L15" s="421" t="str">
        <f t="shared" si="5"/>
        <v/>
      </c>
      <c r="M15" s="421" t="str">
        <f t="shared" si="6"/>
        <v/>
      </c>
    </row>
    <row r="16" spans="1:13" s="325" customFormat="1" ht="18" customHeight="1">
      <c r="A16" s="360">
        <f>+A15+0.1</f>
        <v>2.1</v>
      </c>
      <c r="B16" s="357" t="str">
        <f>+'Ekamut-caxs'!B13</f>
        <v>վերապատրաստման գծով</v>
      </c>
      <c r="C16" s="320"/>
      <c r="D16" s="320"/>
      <c r="E16" s="320"/>
      <c r="F16" s="358">
        <f>+'Ekamut-caxs'!D13</f>
        <v>24</v>
      </c>
      <c r="G16" s="322"/>
      <c r="H16" s="323"/>
      <c r="I16" s="324"/>
      <c r="J16" s="324"/>
      <c r="K16" s="421" t="str">
        <f t="shared" si="4"/>
        <v/>
      </c>
      <c r="L16" s="421" t="str">
        <f t="shared" si="5"/>
        <v/>
      </c>
      <c r="M16" s="421" t="str">
        <f t="shared" si="6"/>
        <v/>
      </c>
    </row>
    <row r="17" spans="1:13" s="325" customFormat="1" ht="18.75" hidden="1" customHeight="1">
      <c r="A17" s="360">
        <f>+A16+0.1</f>
        <v>2.2000000000000002</v>
      </c>
      <c r="B17" s="357" t="str">
        <f>+'Ekamut-caxs'!B14</f>
        <v>կամավոր ատեստավորման գծով</v>
      </c>
      <c r="C17" s="320"/>
      <c r="D17" s="320"/>
      <c r="E17" s="320"/>
      <c r="F17" s="358">
        <f>+'Ekamut-caxs'!D14</f>
        <v>0</v>
      </c>
      <c r="G17" s="322"/>
      <c r="H17" s="323"/>
      <c r="I17" s="324"/>
      <c r="J17" s="324"/>
      <c r="K17" s="421" t="str">
        <f t="shared" si="4"/>
        <v/>
      </c>
      <c r="L17" s="421" t="str">
        <f t="shared" si="5"/>
        <v/>
      </c>
      <c r="M17" s="421" t="str">
        <f t="shared" si="6"/>
        <v/>
      </c>
    </row>
    <row r="18" spans="1:13" s="24" customFormat="1" ht="17.25">
      <c r="A18" s="359">
        <f>+A15+1</f>
        <v>3</v>
      </c>
      <c r="B18" s="356" t="str">
        <f>+'Ekamut-caxs'!B15</f>
        <v>Դրամաշնորհներ բյուջեից, որից՝</v>
      </c>
      <c r="C18" s="354">
        <f>SUM(C19:C21)</f>
        <v>406.6</v>
      </c>
      <c r="D18" s="354">
        <f t="shared" ref="D18:E18" si="8">SUM(D19:D21)</f>
        <v>2593.25</v>
      </c>
      <c r="E18" s="354">
        <f t="shared" si="8"/>
        <v>2999.88</v>
      </c>
      <c r="F18" s="354">
        <f t="shared" ref="F18" si="9">SUM(F19:F21)</f>
        <v>3060.5</v>
      </c>
      <c r="G18" s="187"/>
      <c r="H18" s="33"/>
      <c r="I18" s="14"/>
      <c r="J18" s="14"/>
      <c r="K18" s="421" t="str">
        <f t="shared" si="4"/>
        <v/>
      </c>
      <c r="L18" s="421" t="str">
        <f t="shared" si="5"/>
        <v/>
      </c>
      <c r="M18" s="421" t="str">
        <f t="shared" si="6"/>
        <v/>
      </c>
    </row>
    <row r="19" spans="1:13" s="325" customFormat="1" ht="27">
      <c r="A19" s="360">
        <f>+A18+0.1</f>
        <v>3.1</v>
      </c>
      <c r="B19" s="357" t="str">
        <f>+'Ekamut-caxs'!B16</f>
        <v>կրթության առանձնահատուկ պայմանների կարիք ունեցող երեխաների գծով</v>
      </c>
      <c r="C19" s="320">
        <v>406.6</v>
      </c>
      <c r="D19" s="355">
        <v>813.25</v>
      </c>
      <c r="E19" s="355">
        <v>1219.8800000000001</v>
      </c>
      <c r="F19" s="358">
        <f>+'Ekamut-caxs'!D16</f>
        <v>1280.5</v>
      </c>
      <c r="G19" s="322"/>
      <c r="H19" s="323"/>
      <c r="I19" s="324"/>
      <c r="J19" s="324"/>
      <c r="K19" s="421" t="str">
        <f t="shared" si="4"/>
        <v/>
      </c>
      <c r="L19" s="421" t="str">
        <f t="shared" si="5"/>
        <v/>
      </c>
      <c r="M19" s="421" t="str">
        <f t="shared" si="6"/>
        <v/>
      </c>
    </row>
    <row r="20" spans="1:13" s="325" customFormat="1" ht="15" hidden="1">
      <c r="A20" s="360">
        <f>+A19+0.1</f>
        <v>3.2</v>
      </c>
      <c r="B20" s="357" t="str">
        <f>+'Ekamut-caxs'!B17</f>
        <v>զինծառայողների երեխաների գծով</v>
      </c>
      <c r="C20" s="320"/>
      <c r="D20" s="355"/>
      <c r="E20" s="355"/>
      <c r="F20" s="358">
        <f>+'Ekamut-caxs'!D17</f>
        <v>0</v>
      </c>
      <c r="G20" s="322"/>
      <c r="H20" s="323"/>
      <c r="I20" s="324"/>
      <c r="J20" s="324"/>
      <c r="K20" s="421" t="str">
        <f t="shared" si="4"/>
        <v/>
      </c>
      <c r="L20" s="421" t="str">
        <f t="shared" si="5"/>
        <v/>
      </c>
      <c r="M20" s="421" t="str">
        <f t="shared" si="6"/>
        <v/>
      </c>
    </row>
    <row r="21" spans="1:13" s="325" customFormat="1" ht="15">
      <c r="A21" s="360">
        <v>3.2</v>
      </c>
      <c r="B21" s="319" t="s">
        <v>263</v>
      </c>
      <c r="C21" s="358"/>
      <c r="D21" s="358">
        <f t="shared" ref="D21:E21" si="10">+D77</f>
        <v>1780</v>
      </c>
      <c r="E21" s="358">
        <f t="shared" si="10"/>
        <v>1780</v>
      </c>
      <c r="F21" s="358">
        <f t="shared" ref="F21" si="11">+F77</f>
        <v>1780</v>
      </c>
      <c r="G21" s="322"/>
      <c r="H21" s="323"/>
      <c r="I21" s="324"/>
      <c r="J21" s="324"/>
      <c r="K21" s="421" t="str">
        <f t="shared" si="4"/>
        <v/>
      </c>
      <c r="L21" s="421" t="str">
        <f t="shared" si="5"/>
        <v/>
      </c>
      <c r="M21" s="421" t="str">
        <f t="shared" si="6"/>
        <v/>
      </c>
    </row>
    <row r="22" spans="1:13" s="24" customFormat="1" ht="17.25">
      <c r="A22" s="359">
        <f>+A18+1</f>
        <v>4</v>
      </c>
      <c r="B22" s="356" t="str">
        <f>+'Ekamut-caxs'!B19</f>
        <v xml:space="preserve">Վճարովի ծառայություններից </v>
      </c>
      <c r="C22" s="146">
        <v>265</v>
      </c>
      <c r="D22" s="146">
        <v>530</v>
      </c>
      <c r="E22" s="146">
        <v>630</v>
      </c>
      <c r="F22" s="354">
        <f>+'Ekamut-caxs'!D19</f>
        <v>888</v>
      </c>
      <c r="G22" s="187"/>
      <c r="H22" s="33"/>
      <c r="I22" s="14"/>
      <c r="J22" s="14"/>
      <c r="K22" s="421" t="str">
        <f t="shared" si="4"/>
        <v/>
      </c>
      <c r="L22" s="421" t="str">
        <f t="shared" si="5"/>
        <v/>
      </c>
      <c r="M22" s="421" t="str">
        <f t="shared" si="6"/>
        <v/>
      </c>
    </row>
    <row r="23" spans="1:13" s="24" customFormat="1" ht="17.25" hidden="1">
      <c r="A23" s="359">
        <f t="shared" ref="A23:A29" si="12">+A22+1</f>
        <v>5</v>
      </c>
      <c r="B23" s="356" t="str">
        <f>+'Ekamut-caxs'!B20</f>
        <v>Սպասարկման և կոմունալ համավճարներից</v>
      </c>
      <c r="C23" s="146"/>
      <c r="D23" s="146"/>
      <c r="E23" s="146"/>
      <c r="F23" s="354">
        <f>+'Ekamut-caxs'!D20</f>
        <v>0</v>
      </c>
      <c r="G23" s="187"/>
      <c r="H23" s="33"/>
      <c r="I23" s="14"/>
      <c r="J23" s="14"/>
      <c r="K23" s="421" t="str">
        <f t="shared" si="4"/>
        <v/>
      </c>
      <c r="L23" s="421" t="str">
        <f t="shared" si="5"/>
        <v/>
      </c>
      <c r="M23" s="421" t="str">
        <f t="shared" si="6"/>
        <v/>
      </c>
    </row>
    <row r="24" spans="1:13" s="24" customFormat="1" ht="34.5" hidden="1">
      <c r="A24" s="359">
        <f t="shared" si="12"/>
        <v>6</v>
      </c>
      <c r="B24" s="356" t="str">
        <f>+'Ekamut-caxs'!B21</f>
        <v>Ֆինանսական օգնությունից (օգնիր մանկապարտեզիդ)</v>
      </c>
      <c r="C24" s="146"/>
      <c r="D24" s="146"/>
      <c r="E24" s="146"/>
      <c r="F24" s="354">
        <f>+'Ekamut-caxs'!D21</f>
        <v>0</v>
      </c>
      <c r="G24" s="187"/>
      <c r="H24" s="36"/>
      <c r="I24" s="29"/>
      <c r="J24" s="29"/>
      <c r="K24" s="421" t="str">
        <f t="shared" si="4"/>
        <v/>
      </c>
      <c r="L24" s="421" t="str">
        <f t="shared" si="5"/>
        <v/>
      </c>
      <c r="M24" s="421" t="str">
        <f t="shared" si="6"/>
        <v/>
      </c>
    </row>
    <row r="25" spans="1:13" s="24" customFormat="1" ht="17.25" hidden="1">
      <c r="A25" s="359">
        <f t="shared" si="12"/>
        <v>7</v>
      </c>
      <c r="B25" s="356" t="str">
        <f>+'Ekamut-caxs'!B22</f>
        <v>Ֆինանսական օգնությունից</v>
      </c>
      <c r="C25" s="146"/>
      <c r="D25" s="146"/>
      <c r="E25" s="146"/>
      <c r="F25" s="354">
        <f>+'Ekamut-caxs'!D22</f>
        <v>0</v>
      </c>
      <c r="G25" s="187"/>
      <c r="H25" s="33"/>
      <c r="I25" s="14"/>
      <c r="J25" s="14"/>
      <c r="K25" s="421" t="str">
        <f t="shared" si="4"/>
        <v/>
      </c>
      <c r="L25" s="421" t="str">
        <f t="shared" si="5"/>
        <v/>
      </c>
      <c r="M25" s="421" t="str">
        <f t="shared" si="6"/>
        <v/>
      </c>
    </row>
    <row r="26" spans="1:13" s="24" customFormat="1" ht="17.25" hidden="1">
      <c r="A26" s="359">
        <f t="shared" si="12"/>
        <v>8</v>
      </c>
      <c r="B26" s="356" t="str">
        <f>+'Ekamut-caxs'!B23</f>
        <v>Չփոխանակվող գործարքներից (դրամաշնորհից)</v>
      </c>
      <c r="C26" s="146"/>
      <c r="D26" s="146"/>
      <c r="E26" s="146"/>
      <c r="F26" s="354">
        <f>+'Ekamut-caxs'!D23</f>
        <v>0</v>
      </c>
      <c r="G26" s="187"/>
      <c r="H26" s="36"/>
      <c r="I26" s="29"/>
      <c r="J26" s="29"/>
      <c r="K26" s="421" t="str">
        <f t="shared" si="4"/>
        <v/>
      </c>
      <c r="L26" s="421" t="str">
        <f t="shared" si="5"/>
        <v/>
      </c>
      <c r="M26" s="421" t="str">
        <f t="shared" si="6"/>
        <v/>
      </c>
    </row>
    <row r="27" spans="1:13" s="24" customFormat="1" ht="17.25" hidden="1">
      <c r="A27" s="359">
        <f t="shared" si="12"/>
        <v>9</v>
      </c>
      <c r="B27" s="190" t="s">
        <v>33</v>
      </c>
      <c r="C27" s="146"/>
      <c r="D27" s="146"/>
      <c r="E27" s="146"/>
      <c r="F27" s="108"/>
      <c r="G27" s="187"/>
      <c r="H27" s="36"/>
      <c r="I27" s="29"/>
      <c r="J27" s="29"/>
      <c r="K27" s="421" t="str">
        <f t="shared" si="4"/>
        <v/>
      </c>
      <c r="L27" s="421" t="str">
        <f t="shared" si="5"/>
        <v/>
      </c>
      <c r="M27" s="421" t="str">
        <f t="shared" si="6"/>
        <v/>
      </c>
    </row>
    <row r="28" spans="1:13" s="24" customFormat="1" ht="17.25">
      <c r="A28" s="359">
        <v>5</v>
      </c>
      <c r="B28" s="190" t="str">
        <f>+'Ekamut-caxs'!B27</f>
        <v>Բանկի տոկոսից</v>
      </c>
      <c r="C28" s="146">
        <v>12</v>
      </c>
      <c r="D28" s="146">
        <v>24</v>
      </c>
      <c r="E28" s="146">
        <v>30</v>
      </c>
      <c r="F28" s="108">
        <v>40</v>
      </c>
      <c r="G28" s="187"/>
      <c r="H28" s="36"/>
      <c r="I28" s="29"/>
      <c r="J28" s="29"/>
      <c r="K28" s="421" t="str">
        <f t="shared" si="4"/>
        <v/>
      </c>
      <c r="L28" s="421" t="str">
        <f t="shared" si="5"/>
        <v/>
      </c>
      <c r="M28" s="421" t="str">
        <f t="shared" si="6"/>
        <v/>
      </c>
    </row>
    <row r="29" spans="1:13" s="24" customFormat="1" ht="17.25" hidden="1">
      <c r="A29" s="359">
        <f t="shared" si="12"/>
        <v>6</v>
      </c>
      <c r="B29" s="190">
        <f>+'Ekamut-caxs'!B28</f>
        <v>0</v>
      </c>
      <c r="C29" s="146"/>
      <c r="D29" s="146"/>
      <c r="E29" s="146"/>
      <c r="F29" s="108">
        <f>+'Ekamut-caxs'!D28</f>
        <v>0</v>
      </c>
      <c r="G29" s="187"/>
      <c r="H29" s="314" t="s">
        <v>245</v>
      </c>
      <c r="I29" s="29"/>
      <c r="J29" s="29"/>
      <c r="K29" s="421" t="str">
        <f t="shared" si="4"/>
        <v/>
      </c>
      <c r="L29" s="421" t="str">
        <f t="shared" si="5"/>
        <v/>
      </c>
      <c r="M29" s="421" t="str">
        <f t="shared" si="6"/>
        <v/>
      </c>
    </row>
    <row r="30" spans="1:13" s="24" customFormat="1" ht="34.5">
      <c r="A30" s="339" t="s">
        <v>34</v>
      </c>
      <c r="B30" s="340" t="s">
        <v>81</v>
      </c>
      <c r="C30" s="353">
        <f>C31+C76+C88</f>
        <v>12827.46</v>
      </c>
      <c r="D30" s="353">
        <f>D31+D76+D88</f>
        <v>27465.62</v>
      </c>
      <c r="E30" s="353">
        <f>E31+E76+E88</f>
        <v>40086.229999999989</v>
      </c>
      <c r="F30" s="353">
        <f>F31+F76+F88</f>
        <v>52944.939999999995</v>
      </c>
      <c r="G30" s="342"/>
      <c r="H30" s="113"/>
      <c r="I30" s="14"/>
      <c r="J30" s="14"/>
      <c r="K30" s="421" t="str">
        <f t="shared" si="4"/>
        <v/>
      </c>
      <c r="L30" s="421" t="str">
        <f t="shared" si="5"/>
        <v/>
      </c>
      <c r="M30" s="421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SUM(C32,C35:C41,C45:C69,C73:C75)</f>
        <v>12648.56</v>
      </c>
      <c r="D31" s="353">
        <f>SUM(D32,D35:D41,D45:D69,D73:D75)</f>
        <v>25327.82</v>
      </c>
      <c r="E31" s="353">
        <f>SUM(E32,E35:E41,E45:E69,E73:E75)</f>
        <v>37769.529999999992</v>
      </c>
      <c r="F31" s="353">
        <f>SUM(F32,F35:F41,F45:F69,F73:F75)</f>
        <v>50449.34</v>
      </c>
      <c r="G31" s="342"/>
      <c r="H31" s="33"/>
      <c r="I31" s="14"/>
      <c r="J31" s="14"/>
      <c r="K31" s="421" t="str">
        <f t="shared" si="4"/>
        <v/>
      </c>
      <c r="L31" s="421" t="str">
        <f t="shared" si="5"/>
        <v/>
      </c>
      <c r="M31" s="421" t="str">
        <f t="shared" si="6"/>
        <v/>
      </c>
    </row>
    <row r="32" spans="1:13" s="24" customFormat="1" ht="17.25">
      <c r="A32" s="313">
        <v>1</v>
      </c>
      <c r="B32" s="356" t="str">
        <f>+'Ekamut-caxs'!B32</f>
        <v>Աշխատավարձի գծով, որից՝</v>
      </c>
      <c r="C32" s="361">
        <f>+F32/12*3</f>
        <v>9429.125</v>
      </c>
      <c r="D32" s="361">
        <f>+F32/12*6</f>
        <v>18858.25</v>
      </c>
      <c r="E32" s="361">
        <f>+F32/12*9</f>
        <v>28287.375</v>
      </c>
      <c r="F32" s="354">
        <f>+'Ekamut-caxs'!D32</f>
        <v>37716.5</v>
      </c>
      <c r="G32" s="187"/>
      <c r="H32" s="36"/>
      <c r="I32" s="29"/>
      <c r="J32" s="29"/>
      <c r="K32" s="421" t="str">
        <f t="shared" si="4"/>
        <v/>
      </c>
      <c r="L32" s="421" t="str">
        <f t="shared" si="5"/>
        <v/>
      </c>
      <c r="M32" s="421" t="str">
        <f t="shared" si="6"/>
        <v/>
      </c>
    </row>
    <row r="33" spans="1:13" s="325" customFormat="1" ht="17.25">
      <c r="A33" s="360">
        <f>+A32+0.1</f>
        <v>1.1000000000000001</v>
      </c>
      <c r="B33" s="357" t="str">
        <f>+'Ekamut-caxs'!B33</f>
        <v>վճարովի ծառայության գծով</v>
      </c>
      <c r="C33" s="146">
        <v>120</v>
      </c>
      <c r="D33" s="146">
        <v>310</v>
      </c>
      <c r="E33" s="146">
        <f>+F33/12*9</f>
        <v>462.59999999999997</v>
      </c>
      <c r="F33" s="358">
        <f>+'Ekamut-caxs'!D33</f>
        <v>616.79999999999995</v>
      </c>
      <c r="G33" s="322"/>
      <c r="H33" s="323"/>
      <c r="I33" s="324"/>
      <c r="J33" s="324"/>
      <c r="K33" s="421" t="str">
        <f t="shared" si="4"/>
        <v/>
      </c>
      <c r="L33" s="421" t="str">
        <f t="shared" si="5"/>
        <v/>
      </c>
      <c r="M33" s="421" t="str">
        <f t="shared" si="6"/>
        <v/>
      </c>
    </row>
    <row r="34" spans="1:13" s="325" customFormat="1" ht="15" hidden="1">
      <c r="A34" s="360">
        <f>+A33+0.1</f>
        <v>1.2000000000000002</v>
      </c>
      <c r="B34" s="357">
        <f>+'Ekamut-caxs'!B34</f>
        <v>0</v>
      </c>
      <c r="C34" s="320"/>
      <c r="D34" s="320"/>
      <c r="E34" s="320"/>
      <c r="F34" s="358">
        <f>+'Ekamut-caxs'!D34</f>
        <v>0</v>
      </c>
      <c r="G34" s="322"/>
      <c r="H34" s="323"/>
      <c r="I34" s="324"/>
      <c r="J34" s="324"/>
      <c r="K34" s="421" t="str">
        <f t="shared" si="4"/>
        <v/>
      </c>
      <c r="L34" s="421" t="str">
        <f t="shared" si="5"/>
        <v/>
      </c>
      <c r="M34" s="421" t="str">
        <f t="shared" si="6"/>
        <v/>
      </c>
    </row>
    <row r="35" spans="1:13" s="24" customFormat="1" ht="17.25">
      <c r="A35" s="359">
        <f>+A32+1</f>
        <v>2</v>
      </c>
      <c r="B35" s="356" t="str">
        <f>+'Ekamut-caxs'!B35</f>
        <v>Սննդի գծով</v>
      </c>
      <c r="C35" s="361">
        <f>+F35/12*3</f>
        <v>2046.7599999999998</v>
      </c>
      <c r="D35" s="361">
        <f>+F35/12*6</f>
        <v>4093.5199999999995</v>
      </c>
      <c r="E35" s="361">
        <f>+F35/12*9</f>
        <v>6140.2799999999988</v>
      </c>
      <c r="F35" s="354">
        <f>+'Ekamut-caxs'!D35</f>
        <v>8187.0399999999991</v>
      </c>
      <c r="G35" s="187"/>
      <c r="H35" s="36"/>
      <c r="I35" s="29"/>
      <c r="J35" s="29"/>
      <c r="K35" s="421" t="str">
        <f t="shared" si="4"/>
        <v/>
      </c>
      <c r="L35" s="421" t="str">
        <f t="shared" si="5"/>
        <v/>
      </c>
      <c r="M35" s="421" t="str">
        <f t="shared" si="6"/>
        <v/>
      </c>
    </row>
    <row r="36" spans="1:13" s="24" customFormat="1" ht="17.25">
      <c r="A36" s="359">
        <f>+A35+1</f>
        <v>3</v>
      </c>
      <c r="B36" s="356" t="str">
        <f>+'Ekamut-caxs'!B36</f>
        <v>Ջեռուցման գծով</v>
      </c>
      <c r="C36" s="146">
        <v>320</v>
      </c>
      <c r="D36" s="146">
        <v>510</v>
      </c>
      <c r="E36" s="146">
        <v>580</v>
      </c>
      <c r="F36" s="354">
        <f>+'Ekamut-caxs'!D36</f>
        <v>777.6</v>
      </c>
      <c r="G36" s="187"/>
      <c r="H36" s="36">
        <f>+F36-'Komunal '!F27</f>
        <v>0</v>
      </c>
      <c r="I36" s="29"/>
      <c r="J36" s="29"/>
      <c r="K36" s="421" t="str">
        <f t="shared" si="4"/>
        <v/>
      </c>
      <c r="L36" s="421" t="str">
        <f t="shared" si="5"/>
        <v/>
      </c>
      <c r="M36" s="421" t="str">
        <f t="shared" si="6"/>
        <v/>
      </c>
    </row>
    <row r="37" spans="1:13" s="24" customFormat="1" ht="17.25">
      <c r="A37" s="359">
        <f t="shared" ref="A37:A41" si="13">+A36+1</f>
        <v>4</v>
      </c>
      <c r="B37" s="356" t="str">
        <f>+'Ekamut-caxs'!B37</f>
        <v>Էլեկտրաէներգիայի գծով</v>
      </c>
      <c r="C37" s="146">
        <f t="shared" ref="C37:C40" si="14">F37/4</f>
        <v>183.52500000000001</v>
      </c>
      <c r="D37" s="146">
        <f t="shared" ref="D37:D40" si="15">+F37/12*6</f>
        <v>367.05</v>
      </c>
      <c r="E37" s="146">
        <f t="shared" ref="E37:E52" si="16">+F37/12*9</f>
        <v>550.57500000000005</v>
      </c>
      <c r="F37" s="354">
        <f>+'Ekamut-caxs'!D37</f>
        <v>734.1</v>
      </c>
      <c r="G37" s="187"/>
      <c r="H37" s="36">
        <f>+F37-'Komunal '!J27</f>
        <v>0</v>
      </c>
      <c r="I37" s="29"/>
      <c r="J37" s="29"/>
      <c r="K37" s="421" t="str">
        <f t="shared" si="4"/>
        <v/>
      </c>
      <c r="L37" s="421" t="str">
        <f t="shared" si="5"/>
        <v/>
      </c>
      <c r="M37" s="421" t="str">
        <f t="shared" si="6"/>
        <v/>
      </c>
    </row>
    <row r="38" spans="1:13" s="24" customFormat="1" ht="17.25">
      <c r="A38" s="359">
        <f t="shared" si="13"/>
        <v>5</v>
      </c>
      <c r="B38" s="356" t="str">
        <f>+'Ekamut-caxs'!B38</f>
        <v>Ջրմուղ-կոյուղու գծով</v>
      </c>
      <c r="C38" s="146">
        <f t="shared" si="14"/>
        <v>42.95</v>
      </c>
      <c r="D38" s="146">
        <f t="shared" si="15"/>
        <v>85.9</v>
      </c>
      <c r="E38" s="146">
        <f t="shared" si="16"/>
        <v>128.85000000000002</v>
      </c>
      <c r="F38" s="354">
        <f>+'Komunal '!M27</f>
        <v>171.8</v>
      </c>
      <c r="G38" s="187"/>
      <c r="H38" s="36">
        <f>+F38-'Komunal '!M27</f>
        <v>0</v>
      </c>
      <c r="I38" s="29"/>
      <c r="J38" s="29"/>
      <c r="K38" s="421" t="str">
        <f t="shared" si="4"/>
        <v/>
      </c>
      <c r="L38" s="421" t="str">
        <f t="shared" si="5"/>
        <v/>
      </c>
      <c r="M38" s="421" t="str">
        <f t="shared" si="6"/>
        <v/>
      </c>
    </row>
    <row r="39" spans="1:13" s="24" customFormat="1" ht="17.25">
      <c r="A39" s="359">
        <f t="shared" si="13"/>
        <v>6</v>
      </c>
      <c r="B39" s="356" t="str">
        <f>+'Ekamut-caxs'!B39</f>
        <v>Աղբահանության գծով</v>
      </c>
      <c r="C39" s="146">
        <f t="shared" si="14"/>
        <v>4.0750000000000002</v>
      </c>
      <c r="D39" s="146">
        <f t="shared" si="15"/>
        <v>8.15</v>
      </c>
      <c r="E39" s="146">
        <f t="shared" si="16"/>
        <v>12.225000000000001</v>
      </c>
      <c r="F39" s="354">
        <f>+'Ekamut-caxs'!D39</f>
        <v>16.3</v>
      </c>
      <c r="G39" s="187"/>
      <c r="H39" s="36"/>
      <c r="I39" s="29"/>
      <c r="J39" s="29"/>
      <c r="K39" s="421" t="str">
        <f t="shared" si="4"/>
        <v/>
      </c>
      <c r="L39" s="421" t="str">
        <f t="shared" si="5"/>
        <v/>
      </c>
      <c r="M39" s="421" t="str">
        <f t="shared" si="6"/>
        <v/>
      </c>
    </row>
    <row r="40" spans="1:13" s="24" customFormat="1" ht="17.25">
      <c r="A40" s="359">
        <f t="shared" si="13"/>
        <v>7</v>
      </c>
      <c r="B40" s="356" t="str">
        <f>+'Ekamut-caxs'!B40</f>
        <v>Ախտաբանության գծով</v>
      </c>
      <c r="C40" s="146">
        <f t="shared" si="14"/>
        <v>6</v>
      </c>
      <c r="D40" s="146">
        <f t="shared" si="15"/>
        <v>12</v>
      </c>
      <c r="E40" s="146">
        <f t="shared" si="16"/>
        <v>18</v>
      </c>
      <c r="F40" s="354">
        <f>+'Ekamut-caxs'!D40</f>
        <v>24</v>
      </c>
      <c r="G40" s="187"/>
      <c r="H40" s="36"/>
      <c r="I40" s="29"/>
      <c r="J40" s="29"/>
      <c r="K40" s="421" t="str">
        <f t="shared" si="4"/>
        <v/>
      </c>
      <c r="L40" s="421" t="str">
        <f t="shared" si="5"/>
        <v/>
      </c>
      <c r="M40" s="421" t="str">
        <f t="shared" si="6"/>
        <v/>
      </c>
    </row>
    <row r="41" spans="1:13" s="24" customFormat="1" ht="17.25">
      <c r="A41" s="359">
        <f t="shared" si="13"/>
        <v>8</v>
      </c>
      <c r="B41" s="356" t="str">
        <f>+'Ekamut-caxs'!B41</f>
        <v>Կապի գծով, այդ թվում`</v>
      </c>
      <c r="C41" s="361">
        <f t="shared" ref="C41:D41" si="17">SUM(C42:C44)</f>
        <v>37.4</v>
      </c>
      <c r="D41" s="361">
        <f t="shared" si="17"/>
        <v>74.8</v>
      </c>
      <c r="E41" s="361">
        <f>SUM(E42:E44)</f>
        <v>112.19999999999999</v>
      </c>
      <c r="F41" s="354">
        <f>SUM(F42:F44)</f>
        <v>149.6</v>
      </c>
      <c r="G41" s="187"/>
      <c r="H41" s="36"/>
      <c r="I41" s="29"/>
      <c r="J41" s="29"/>
      <c r="K41" s="421" t="str">
        <f t="shared" si="4"/>
        <v/>
      </c>
      <c r="L41" s="421" t="str">
        <f t="shared" si="5"/>
        <v/>
      </c>
      <c r="M41" s="421" t="str">
        <f t="shared" si="6"/>
        <v/>
      </c>
    </row>
    <row r="42" spans="1:13" s="325" customFormat="1" ht="15">
      <c r="A42" s="360">
        <f>+A41+0.1</f>
        <v>8.1</v>
      </c>
      <c r="B42" s="357" t="str">
        <f>+'Ekamut-caxs'!B42</f>
        <v>բաժանորդային վճար</v>
      </c>
      <c r="C42" s="320">
        <f t="shared" ref="C42" si="18">F42/4</f>
        <v>14.4</v>
      </c>
      <c r="D42" s="320">
        <f t="shared" ref="D42" si="19">+F42/12*6</f>
        <v>28.799999999999997</v>
      </c>
      <c r="E42" s="320">
        <f t="shared" si="16"/>
        <v>43.199999999999996</v>
      </c>
      <c r="F42" s="358">
        <f>+'Ekamut-caxs'!D42</f>
        <v>57.6</v>
      </c>
      <c r="G42" s="322"/>
      <c r="H42" s="323"/>
      <c r="I42" s="324"/>
      <c r="J42" s="324"/>
      <c r="K42" s="421" t="str">
        <f t="shared" si="4"/>
        <v/>
      </c>
      <c r="L42" s="421" t="str">
        <f t="shared" si="5"/>
        <v/>
      </c>
      <c r="M42" s="421" t="str">
        <f t="shared" si="6"/>
        <v/>
      </c>
    </row>
    <row r="43" spans="1:13" s="325" customFormat="1" ht="15">
      <c r="A43" s="360">
        <f>+A42+0.1</f>
        <v>8.1999999999999993</v>
      </c>
      <c r="B43" s="357" t="str">
        <f>+'Ekamut-caxs'!B43</f>
        <v>րոպեավճար</v>
      </c>
      <c r="C43" s="320">
        <f t="shared" ref="C43:C44" si="20">F43/4</f>
        <v>3.75</v>
      </c>
      <c r="D43" s="320">
        <f t="shared" ref="D43:D44" si="21">+F43/12*6</f>
        <v>7.5</v>
      </c>
      <c r="E43" s="320">
        <f t="shared" si="16"/>
        <v>11.25</v>
      </c>
      <c r="F43" s="358">
        <f>+'Ekamut-caxs'!D43</f>
        <v>15</v>
      </c>
      <c r="G43" s="322"/>
      <c r="H43" s="323"/>
      <c r="I43" s="324"/>
      <c r="J43" s="324"/>
      <c r="K43" s="421" t="str">
        <f t="shared" si="4"/>
        <v/>
      </c>
      <c r="L43" s="421" t="str">
        <f t="shared" si="5"/>
        <v/>
      </c>
      <c r="M43" s="421" t="str">
        <f t="shared" si="6"/>
        <v/>
      </c>
    </row>
    <row r="44" spans="1:13" s="325" customFormat="1" ht="15">
      <c r="A44" s="360">
        <f>+A43+0.1</f>
        <v>8.2999999999999989</v>
      </c>
      <c r="B44" s="357" t="str">
        <f>+'Ekamut-caxs'!B44</f>
        <v>ինտերնետ կապ</v>
      </c>
      <c r="C44" s="320">
        <f t="shared" si="20"/>
        <v>19.25</v>
      </c>
      <c r="D44" s="320">
        <f t="shared" si="21"/>
        <v>38.5</v>
      </c>
      <c r="E44" s="320">
        <f t="shared" si="16"/>
        <v>57.75</v>
      </c>
      <c r="F44" s="358">
        <f>+'Ekamut-caxs'!D44</f>
        <v>77</v>
      </c>
      <c r="G44" s="322"/>
      <c r="H44" s="323"/>
      <c r="I44" s="324"/>
      <c r="J44" s="324"/>
      <c r="K44" s="421" t="str">
        <f t="shared" si="4"/>
        <v/>
      </c>
      <c r="L44" s="421" t="str">
        <f t="shared" si="5"/>
        <v/>
      </c>
      <c r="M44" s="421" t="str">
        <f t="shared" si="6"/>
        <v/>
      </c>
    </row>
    <row r="45" spans="1:13" s="24" customFormat="1" ht="17.25" hidden="1">
      <c r="A45" s="359">
        <f>+A41+1</f>
        <v>9</v>
      </c>
      <c r="B45" s="356" t="str">
        <f>+'Ekamut-caxs'!B45</f>
        <v>Բանկային ծառայության գծով</v>
      </c>
      <c r="C45" s="361">
        <f t="shared" ref="C45" si="22">F45/4*1</f>
        <v>0</v>
      </c>
      <c r="D45" s="361">
        <f t="shared" ref="D45" si="23">F45/4*2</f>
        <v>0</v>
      </c>
      <c r="E45" s="361">
        <f t="shared" ref="E45" si="24">F45/4*3</f>
        <v>0</v>
      </c>
      <c r="F45" s="354">
        <f>+'Ekamut-caxs'!D45</f>
        <v>0</v>
      </c>
      <c r="G45" s="187"/>
      <c r="H45" s="36"/>
      <c r="I45" s="29"/>
      <c r="J45" s="29"/>
      <c r="K45" s="421" t="str">
        <f t="shared" si="4"/>
        <v/>
      </c>
      <c r="L45" s="421" t="str">
        <f t="shared" si="5"/>
        <v/>
      </c>
      <c r="M45" s="421" t="str">
        <f t="shared" si="6"/>
        <v/>
      </c>
    </row>
    <row r="46" spans="1:13" s="24" customFormat="1" ht="17.25">
      <c r="A46" s="359">
        <v>9</v>
      </c>
      <c r="B46" s="356" t="str">
        <f>+'Ekamut-caxs'!B46</f>
        <v>Տնտեսական ապրանքների գծով</v>
      </c>
      <c r="C46" s="146">
        <f t="shared" ref="C46" si="25">F46/4</f>
        <v>110.25</v>
      </c>
      <c r="D46" s="146">
        <f t="shared" ref="D46" si="26">+F46/12*6</f>
        <v>220.5</v>
      </c>
      <c r="E46" s="146">
        <f t="shared" si="16"/>
        <v>330.75</v>
      </c>
      <c r="F46" s="354">
        <f>+'Ekamut-caxs'!D46</f>
        <v>441</v>
      </c>
      <c r="G46" s="187"/>
      <c r="H46" s="36"/>
      <c r="I46" s="29"/>
      <c r="J46" s="29"/>
      <c r="K46" s="421" t="str">
        <f t="shared" si="4"/>
        <v/>
      </c>
      <c r="L46" s="421" t="str">
        <f t="shared" si="5"/>
        <v/>
      </c>
      <c r="M46" s="421" t="str">
        <f t="shared" si="6"/>
        <v/>
      </c>
    </row>
    <row r="47" spans="1:13" s="24" customFormat="1" ht="17.25">
      <c r="A47" s="359">
        <f t="shared" ref="A47:A68" si="27">+A46+1</f>
        <v>10</v>
      </c>
      <c r="B47" s="356" t="str">
        <f>+'Ekamut-caxs'!B47</f>
        <v>Գրասենյակային ապրանքների գծով</v>
      </c>
      <c r="C47" s="146">
        <f t="shared" ref="C47:C50" si="28">F47/4</f>
        <v>20.924999999999997</v>
      </c>
      <c r="D47" s="146">
        <f t="shared" ref="D47:D50" si="29">+F47/12*6</f>
        <v>41.849999999999994</v>
      </c>
      <c r="E47" s="146">
        <f t="shared" si="16"/>
        <v>62.774999999999991</v>
      </c>
      <c r="F47" s="354">
        <f>+'Ekamut-caxs'!D47</f>
        <v>83.699999999999989</v>
      </c>
      <c r="G47" s="187"/>
      <c r="H47" s="36"/>
      <c r="I47" s="29"/>
      <c r="J47" s="29"/>
      <c r="K47" s="421" t="str">
        <f t="shared" si="4"/>
        <v/>
      </c>
      <c r="L47" s="421" t="str">
        <f t="shared" si="5"/>
        <v/>
      </c>
      <c r="M47" s="421" t="str">
        <f t="shared" si="6"/>
        <v/>
      </c>
    </row>
    <row r="48" spans="1:13" s="24" customFormat="1" ht="17.25">
      <c r="A48" s="359">
        <f t="shared" si="27"/>
        <v>11</v>
      </c>
      <c r="B48" s="356" t="str">
        <f>+'Ekamut-caxs'!B48</f>
        <v>Փոքրարժեք կամ արագամաշ առարկաների գծով</v>
      </c>
      <c r="C48" s="146">
        <f t="shared" si="28"/>
        <v>75</v>
      </c>
      <c r="D48" s="146">
        <f t="shared" si="29"/>
        <v>150</v>
      </c>
      <c r="E48" s="146">
        <f t="shared" si="16"/>
        <v>225</v>
      </c>
      <c r="F48" s="354">
        <f>+'Ekamut-caxs'!D48</f>
        <v>300</v>
      </c>
      <c r="G48" s="187"/>
      <c r="H48" s="36"/>
      <c r="I48" s="29"/>
      <c r="J48" s="29"/>
      <c r="K48" s="421" t="str">
        <f t="shared" si="4"/>
        <v/>
      </c>
      <c r="L48" s="421" t="str">
        <f t="shared" si="5"/>
        <v/>
      </c>
      <c r="M48" s="421" t="str">
        <f t="shared" si="6"/>
        <v/>
      </c>
    </row>
    <row r="49" spans="1:13" s="24" customFormat="1" ht="17.25">
      <c r="A49" s="359">
        <f t="shared" si="27"/>
        <v>12</v>
      </c>
      <c r="B49" s="356" t="str">
        <f>+'Ekamut-caxs'!B49</f>
        <v>Ուսումնական նյութերի գծով</v>
      </c>
      <c r="C49" s="146">
        <f t="shared" si="28"/>
        <v>35</v>
      </c>
      <c r="D49" s="146">
        <f t="shared" si="29"/>
        <v>70</v>
      </c>
      <c r="E49" s="146">
        <f t="shared" si="16"/>
        <v>105</v>
      </c>
      <c r="F49" s="354">
        <f>+'Ekamut-caxs'!D49</f>
        <v>140</v>
      </c>
      <c r="G49" s="187"/>
      <c r="H49" s="36"/>
      <c r="I49" s="29"/>
      <c r="J49" s="29"/>
      <c r="K49" s="421" t="str">
        <f t="shared" si="4"/>
        <v/>
      </c>
      <c r="L49" s="421" t="str">
        <f t="shared" si="5"/>
        <v/>
      </c>
      <c r="M49" s="421" t="str">
        <f t="shared" si="6"/>
        <v/>
      </c>
    </row>
    <row r="50" spans="1:13" s="24" customFormat="1" ht="17.25">
      <c r="A50" s="359">
        <f t="shared" si="27"/>
        <v>13</v>
      </c>
      <c r="B50" s="356" t="str">
        <f>+'Ekamut-caxs'!B50</f>
        <v>Դեղորայքի գծով</v>
      </c>
      <c r="C50" s="146">
        <f t="shared" si="28"/>
        <v>4</v>
      </c>
      <c r="D50" s="146">
        <f t="shared" si="29"/>
        <v>8</v>
      </c>
      <c r="E50" s="146">
        <f t="shared" si="16"/>
        <v>12</v>
      </c>
      <c r="F50" s="354">
        <f>+'Ekamut-caxs'!D50</f>
        <v>16</v>
      </c>
      <c r="G50" s="187"/>
      <c r="H50" s="36"/>
      <c r="I50" s="29"/>
      <c r="J50" s="29"/>
      <c r="K50" s="421" t="str">
        <f t="shared" si="4"/>
        <v/>
      </c>
      <c r="L50" s="421" t="str">
        <f t="shared" si="5"/>
        <v/>
      </c>
      <c r="M50" s="421" t="str">
        <f t="shared" si="6"/>
        <v/>
      </c>
    </row>
    <row r="51" spans="1:13" s="24" customFormat="1" ht="17.25">
      <c r="A51" s="359">
        <f t="shared" si="27"/>
        <v>14</v>
      </c>
      <c r="B51" s="356" t="str">
        <f>+'Ekamut-caxs'!B51</f>
        <v>Բուժ.ծառայության գծով</v>
      </c>
      <c r="C51" s="146">
        <f t="shared" ref="C51:C52" si="30">F51/4</f>
        <v>25</v>
      </c>
      <c r="D51" s="146">
        <f t="shared" ref="D51:D52" si="31">+F51/12*6</f>
        <v>50</v>
      </c>
      <c r="E51" s="146">
        <f t="shared" si="16"/>
        <v>75</v>
      </c>
      <c r="F51" s="354">
        <f>+'Ekamut-caxs'!D51</f>
        <v>100</v>
      </c>
      <c r="G51" s="187"/>
      <c r="H51" s="36"/>
      <c r="I51" s="29"/>
      <c r="J51" s="29"/>
      <c r="K51" s="421" t="str">
        <f t="shared" si="4"/>
        <v/>
      </c>
      <c r="L51" s="421" t="str">
        <f t="shared" si="5"/>
        <v/>
      </c>
      <c r="M51" s="421" t="str">
        <f t="shared" si="6"/>
        <v/>
      </c>
    </row>
    <row r="52" spans="1:13" s="24" customFormat="1" ht="17.25">
      <c r="A52" s="359">
        <f t="shared" si="27"/>
        <v>15</v>
      </c>
      <c r="B52" s="356" t="str">
        <f>+'Ekamut-caxs'!B52</f>
        <v>Ընթացիկ վերանորոգման գծով</v>
      </c>
      <c r="C52" s="146">
        <f t="shared" si="30"/>
        <v>225</v>
      </c>
      <c r="D52" s="146">
        <f t="shared" si="31"/>
        <v>450</v>
      </c>
      <c r="E52" s="146">
        <f t="shared" si="16"/>
        <v>675</v>
      </c>
      <c r="F52" s="354">
        <f>+'Ekamut-caxs'!D52</f>
        <v>900</v>
      </c>
      <c r="G52" s="187"/>
      <c r="H52" s="36"/>
      <c r="I52" s="29"/>
      <c r="J52" s="29"/>
      <c r="K52" s="421" t="str">
        <f t="shared" si="4"/>
        <v/>
      </c>
      <c r="L52" s="421" t="str">
        <f t="shared" si="5"/>
        <v/>
      </c>
      <c r="M52" s="421" t="str">
        <f t="shared" si="6"/>
        <v/>
      </c>
    </row>
    <row r="53" spans="1:13" s="24" customFormat="1" ht="17.25">
      <c r="A53" s="359">
        <f t="shared" si="27"/>
        <v>16</v>
      </c>
      <c r="B53" s="356" t="str">
        <f>+'Ekamut-caxs'!B53</f>
        <v>Ջեռուցման համակարգի սպասարկման գծով</v>
      </c>
      <c r="C53" s="146">
        <v>2.2999999999999998</v>
      </c>
      <c r="D53" s="146">
        <v>2.2999999999999998</v>
      </c>
      <c r="E53" s="146">
        <v>37.700000000000003</v>
      </c>
      <c r="F53" s="354">
        <f>+'Ekamut-caxs'!D53</f>
        <v>37.700000000000003</v>
      </c>
      <c r="G53" s="187"/>
      <c r="H53" s="36"/>
      <c r="I53" s="29"/>
      <c r="J53" s="29"/>
      <c r="K53" s="421" t="str">
        <f t="shared" si="4"/>
        <v/>
      </c>
      <c r="L53" s="421" t="str">
        <f t="shared" si="5"/>
        <v/>
      </c>
      <c r="M53" s="421" t="str">
        <f t="shared" si="6"/>
        <v/>
      </c>
    </row>
    <row r="54" spans="1:13" s="24" customFormat="1" ht="17.25" hidden="1">
      <c r="A54" s="359">
        <f t="shared" si="27"/>
        <v>17</v>
      </c>
      <c r="B54" s="356" t="str">
        <f>+'Ekamut-caxs'!B54</f>
        <v>Կաթսայատան սպասարկման գծով</v>
      </c>
      <c r="C54" s="146"/>
      <c r="D54" s="146"/>
      <c r="E54" s="146"/>
      <c r="F54" s="354">
        <f>+'Ekamut-caxs'!D54</f>
        <v>0</v>
      </c>
      <c r="G54" s="187"/>
      <c r="H54" s="36"/>
      <c r="I54" s="29"/>
      <c r="J54" s="29"/>
      <c r="K54" s="421" t="str">
        <f t="shared" si="4"/>
        <v/>
      </c>
      <c r="L54" s="421" t="str">
        <f t="shared" si="5"/>
        <v/>
      </c>
      <c r="M54" s="421" t="str">
        <f t="shared" si="6"/>
        <v/>
      </c>
    </row>
    <row r="55" spans="1:13" s="24" customFormat="1" ht="17.25" hidden="1">
      <c r="A55" s="359">
        <f t="shared" si="27"/>
        <v>18</v>
      </c>
      <c r="B55" s="356" t="str">
        <f>+'Ekamut-caxs'!B55</f>
        <v>Սպասարկման և կոմունալ համավճարների գծով</v>
      </c>
      <c r="C55" s="146"/>
      <c r="D55" s="146"/>
      <c r="E55" s="146"/>
      <c r="F55" s="354">
        <f>+'Ekamut-caxs'!D55</f>
        <v>0</v>
      </c>
      <c r="G55" s="187"/>
      <c r="H55" s="36"/>
      <c r="I55" s="29"/>
      <c r="J55" s="29"/>
      <c r="K55" s="421" t="str">
        <f t="shared" si="4"/>
        <v/>
      </c>
      <c r="L55" s="421" t="str">
        <f t="shared" si="5"/>
        <v/>
      </c>
      <c r="M55" s="421" t="str">
        <f t="shared" si="6"/>
        <v/>
      </c>
    </row>
    <row r="56" spans="1:13" s="24" customFormat="1" ht="17.25">
      <c r="A56" s="359">
        <v>17</v>
      </c>
      <c r="B56" s="356" t="str">
        <f>+'Ekamut-caxs'!B56</f>
        <v>Գնումների համակարգողի ծառայության գծով</v>
      </c>
      <c r="C56" s="146">
        <f>F56/4</f>
        <v>26.25</v>
      </c>
      <c r="D56" s="146">
        <v>52.5</v>
      </c>
      <c r="E56" s="146">
        <v>78.8</v>
      </c>
      <c r="F56" s="354">
        <f>+'Ekamut-caxs'!D56</f>
        <v>105</v>
      </c>
      <c r="G56" s="187"/>
      <c r="H56" s="36"/>
      <c r="I56" s="29"/>
      <c r="J56" s="29"/>
      <c r="K56" s="421" t="str">
        <f t="shared" si="4"/>
        <v/>
      </c>
      <c r="L56" s="421" t="str">
        <f t="shared" si="5"/>
        <v/>
      </c>
      <c r="M56" s="421" t="str">
        <f t="shared" si="6"/>
        <v/>
      </c>
    </row>
    <row r="57" spans="1:13" s="24" customFormat="1" ht="34.5">
      <c r="A57" s="359">
        <f t="shared" si="27"/>
        <v>18</v>
      </c>
      <c r="B57" s="356" t="str">
        <f>+'Ekamut-caxs'!B57</f>
        <v>Համակարգիչների տեխնիկական սպասարկման գծով</v>
      </c>
      <c r="C57" s="146">
        <v>10</v>
      </c>
      <c r="D57" s="146">
        <v>25</v>
      </c>
      <c r="E57" s="146">
        <v>40</v>
      </c>
      <c r="F57" s="354">
        <f>+'Ekamut-caxs'!D57</f>
        <v>70</v>
      </c>
      <c r="G57" s="187"/>
      <c r="H57" s="36"/>
      <c r="I57" s="29"/>
      <c r="J57" s="29"/>
      <c r="K57" s="421" t="str">
        <f t="shared" si="4"/>
        <v/>
      </c>
      <c r="L57" s="421" t="str">
        <f t="shared" si="5"/>
        <v/>
      </c>
      <c r="M57" s="421" t="str">
        <f t="shared" si="6"/>
        <v/>
      </c>
    </row>
    <row r="58" spans="1:13" s="24" customFormat="1" ht="34.5">
      <c r="A58" s="359">
        <f t="shared" si="27"/>
        <v>19</v>
      </c>
      <c r="B58" s="356" t="str">
        <f>+'Ekamut-caxs'!B58</f>
        <v>Համակարգչային ծրագրի և կայքի սպասարկման գծով</v>
      </c>
      <c r="C58" s="146">
        <v>10</v>
      </c>
      <c r="D58" s="146">
        <v>10</v>
      </c>
      <c r="E58" s="146">
        <v>10</v>
      </c>
      <c r="F58" s="354">
        <f>+'Ekamut-caxs'!D58</f>
        <v>117</v>
      </c>
      <c r="G58" s="187"/>
      <c r="H58" s="36"/>
      <c r="I58" s="29"/>
      <c r="J58" s="29"/>
      <c r="K58" s="421" t="str">
        <f t="shared" si="4"/>
        <v/>
      </c>
      <c r="L58" s="421" t="str">
        <f t="shared" si="5"/>
        <v/>
      </c>
      <c r="M58" s="421" t="str">
        <f t="shared" si="6"/>
        <v/>
      </c>
    </row>
    <row r="59" spans="1:13" s="24" customFormat="1" ht="17.25">
      <c r="A59" s="359">
        <f t="shared" si="27"/>
        <v>20</v>
      </c>
      <c r="B59" s="356" t="str">
        <f>+'Ekamut-caxs'!B59</f>
        <v>էլ․ստորագրության գծով</v>
      </c>
      <c r="C59" s="146"/>
      <c r="D59" s="146">
        <v>3</v>
      </c>
      <c r="E59" s="146">
        <v>3</v>
      </c>
      <c r="F59" s="354">
        <f>+'Ekamut-caxs'!D59</f>
        <v>3</v>
      </c>
      <c r="G59" s="187"/>
      <c r="H59" s="36"/>
      <c r="I59" s="29"/>
      <c r="J59" s="29"/>
      <c r="K59" s="421" t="str">
        <f t="shared" si="4"/>
        <v/>
      </c>
      <c r="L59" s="421" t="str">
        <f t="shared" si="5"/>
        <v/>
      </c>
      <c r="M59" s="421" t="str">
        <f t="shared" si="6"/>
        <v/>
      </c>
    </row>
    <row r="60" spans="1:13" s="24" customFormat="1" ht="17.25" hidden="1">
      <c r="A60" s="359">
        <f t="shared" si="27"/>
        <v>21</v>
      </c>
      <c r="B60" s="356" t="str">
        <f>+'Ekamut-caxs'!B60</f>
        <v>Հայտարարության գծով</v>
      </c>
      <c r="C60" s="146"/>
      <c r="D60" s="146"/>
      <c r="E60" s="146"/>
      <c r="F60" s="354">
        <f>+'Ekamut-caxs'!D60</f>
        <v>0</v>
      </c>
      <c r="G60" s="187"/>
      <c r="H60" s="36"/>
      <c r="I60" s="29"/>
      <c r="J60" s="29"/>
      <c r="K60" s="421" t="str">
        <f t="shared" si="4"/>
        <v/>
      </c>
      <c r="L60" s="421" t="str">
        <f t="shared" si="5"/>
        <v/>
      </c>
      <c r="M60" s="421" t="str">
        <f t="shared" si="6"/>
        <v/>
      </c>
    </row>
    <row r="61" spans="1:13" s="24" customFormat="1" ht="17.25" hidden="1">
      <c r="A61" s="359">
        <f t="shared" si="27"/>
        <v>22</v>
      </c>
      <c r="B61" s="356" t="str">
        <f>+'Ekamut-caxs'!B61</f>
        <v>Բաժանորդագրության գծով</v>
      </c>
      <c r="C61" s="146"/>
      <c r="D61" s="146"/>
      <c r="E61" s="146"/>
      <c r="F61" s="354">
        <f>+'Ekamut-caxs'!D61</f>
        <v>0</v>
      </c>
      <c r="G61" s="187"/>
      <c r="H61" s="36"/>
      <c r="I61" s="29"/>
      <c r="J61" s="29"/>
      <c r="K61" s="421" t="str">
        <f t="shared" si="4"/>
        <v/>
      </c>
      <c r="L61" s="421" t="str">
        <f t="shared" si="5"/>
        <v/>
      </c>
      <c r="M61" s="421" t="str">
        <f t="shared" si="6"/>
        <v/>
      </c>
    </row>
    <row r="62" spans="1:13" s="24" customFormat="1" ht="17.25">
      <c r="A62" s="359">
        <v>21</v>
      </c>
      <c r="B62" s="356" t="str">
        <f>+'Ekamut-caxs'!B62</f>
        <v>Վերապատրաստման գծով</v>
      </c>
      <c r="C62" s="146"/>
      <c r="D62" s="146"/>
      <c r="E62" s="146"/>
      <c r="F62" s="354">
        <f>+'Ekamut-caxs'!D62</f>
        <v>24</v>
      </c>
      <c r="G62" s="187"/>
      <c r="H62" s="36"/>
      <c r="I62" s="29"/>
      <c r="J62" s="29"/>
      <c r="K62" s="421" t="str">
        <f t="shared" si="4"/>
        <v/>
      </c>
      <c r="L62" s="421" t="str">
        <f t="shared" si="5"/>
        <v/>
      </c>
      <c r="M62" s="421" t="str">
        <f t="shared" si="6"/>
        <v/>
      </c>
    </row>
    <row r="63" spans="1:13" s="24" customFormat="1" ht="17.25">
      <c r="A63" s="359">
        <f t="shared" si="27"/>
        <v>22</v>
      </c>
      <c r="B63" s="190" t="str">
        <f>+'Ekamut-caxs'!B63</f>
        <v>Միջոցառման կազմակերպման գծով</v>
      </c>
      <c r="C63" s="146"/>
      <c r="D63" s="146">
        <v>40</v>
      </c>
      <c r="E63" s="146">
        <v>80</v>
      </c>
      <c r="F63" s="108">
        <f>+'Ekamut-caxs'!D63</f>
        <v>100</v>
      </c>
      <c r="G63" s="187"/>
      <c r="H63" s="36"/>
      <c r="I63" s="29"/>
      <c r="J63" s="29"/>
      <c r="K63" s="421" t="str">
        <f t="shared" si="4"/>
        <v/>
      </c>
      <c r="L63" s="421" t="str">
        <f t="shared" si="5"/>
        <v/>
      </c>
      <c r="M63" s="421" t="str">
        <f t="shared" si="6"/>
        <v/>
      </c>
    </row>
    <row r="64" spans="1:13" s="24" customFormat="1" ht="17.25" hidden="1">
      <c r="A64" s="359"/>
      <c r="B64" s="190"/>
      <c r="C64" s="146"/>
      <c r="D64" s="146"/>
      <c r="E64" s="146"/>
      <c r="F64" s="108"/>
      <c r="G64" s="187"/>
      <c r="H64" s="36"/>
      <c r="I64" s="29"/>
      <c r="J64" s="29"/>
      <c r="K64" s="421"/>
      <c r="L64" s="421"/>
      <c r="M64" s="421"/>
    </row>
    <row r="65" spans="1:13" s="24" customFormat="1" ht="17.25" hidden="1">
      <c r="A65" s="359"/>
      <c r="B65" s="190"/>
      <c r="C65" s="146"/>
      <c r="D65" s="146"/>
      <c r="E65" s="146"/>
      <c r="F65" s="108"/>
      <c r="G65" s="187"/>
      <c r="H65" s="36"/>
      <c r="I65" s="29"/>
      <c r="J65" s="29"/>
      <c r="K65" s="421"/>
      <c r="L65" s="421"/>
      <c r="M65" s="421"/>
    </row>
    <row r="66" spans="1:13" s="24" customFormat="1" ht="17.25">
      <c r="A66" s="359">
        <f>+A63+1</f>
        <v>23</v>
      </c>
      <c r="B66" s="190" t="str">
        <f>+'Ekamut-caxs'!B64</f>
        <v>Տպագրական  ծառայության գծով</v>
      </c>
      <c r="C66" s="146">
        <v>10</v>
      </c>
      <c r="D66" s="146">
        <v>20</v>
      </c>
      <c r="E66" s="146">
        <v>30</v>
      </c>
      <c r="F66" s="108">
        <f>+'Ekamut-caxs'!D64</f>
        <v>50</v>
      </c>
      <c r="G66" s="187"/>
      <c r="H66" s="36"/>
      <c r="I66" s="29"/>
      <c r="J66" s="29"/>
      <c r="K66" s="421" t="str">
        <f t="shared" si="4"/>
        <v/>
      </c>
      <c r="L66" s="421" t="str">
        <f t="shared" si="5"/>
        <v/>
      </c>
      <c r="M66" s="421" t="str">
        <f t="shared" si="6"/>
        <v/>
      </c>
    </row>
    <row r="67" spans="1:13" s="24" customFormat="1" ht="17.25" hidden="1">
      <c r="A67" s="359">
        <f t="shared" si="27"/>
        <v>24</v>
      </c>
      <c r="B67" s="356" t="str">
        <f>+'Ekamut-caxs'!B65</f>
        <v>Դուրսգրվող գույքի վերագնահատման գծով</v>
      </c>
      <c r="C67" s="146"/>
      <c r="D67" s="146"/>
      <c r="E67" s="146"/>
      <c r="F67" s="354">
        <f>+'Ekamut-caxs'!D65</f>
        <v>0</v>
      </c>
      <c r="G67" s="187"/>
      <c r="H67" s="272" t="s">
        <v>244</v>
      </c>
      <c r="I67" s="29"/>
      <c r="J67" s="29"/>
      <c r="K67" s="421" t="str">
        <f t="shared" si="4"/>
        <v/>
      </c>
      <c r="L67" s="421" t="str">
        <f t="shared" si="5"/>
        <v/>
      </c>
      <c r="M67" s="421" t="str">
        <f t="shared" si="6"/>
        <v/>
      </c>
    </row>
    <row r="68" spans="1:13" s="24" customFormat="1" ht="17.25" hidden="1">
      <c r="A68" s="359">
        <f t="shared" si="27"/>
        <v>25</v>
      </c>
      <c r="B68" s="356" t="str">
        <f>+'Ekamut-caxs'!B66</f>
        <v>Կրակմարիչների լիցքավորում</v>
      </c>
      <c r="C68" s="146"/>
      <c r="D68" s="146"/>
      <c r="E68" s="146"/>
      <c r="F68" s="354">
        <f>+'Ekamut-caxs'!D66</f>
        <v>0</v>
      </c>
      <c r="G68" s="187"/>
      <c r="H68" s="272"/>
      <c r="I68" s="29"/>
      <c r="J68" s="29"/>
      <c r="K68" s="421" t="str">
        <f t="shared" si="4"/>
        <v/>
      </c>
      <c r="L68" s="421" t="str">
        <f t="shared" si="5"/>
        <v/>
      </c>
      <c r="M68" s="421" t="str">
        <f t="shared" si="6"/>
        <v/>
      </c>
    </row>
    <row r="69" spans="1:13" s="24" customFormat="1" ht="20.25" customHeight="1">
      <c r="A69" s="359">
        <v>24</v>
      </c>
      <c r="B69" s="190" t="s">
        <v>35</v>
      </c>
      <c r="C69" s="354">
        <f>SUM(C70:C72)</f>
        <v>0</v>
      </c>
      <c r="D69" s="354">
        <f t="shared" ref="D69:E69" si="32">SUM(D70:D72)</f>
        <v>0</v>
      </c>
      <c r="E69" s="354">
        <f t="shared" si="32"/>
        <v>0</v>
      </c>
      <c r="F69" s="354">
        <f>SUM(F70:F72)</f>
        <v>10</v>
      </c>
      <c r="G69" s="187"/>
      <c r="H69" s="36"/>
      <c r="I69" s="29"/>
      <c r="J69" s="29"/>
      <c r="K69" s="421" t="str">
        <f t="shared" si="4"/>
        <v/>
      </c>
      <c r="L69" s="421" t="str">
        <f t="shared" si="5"/>
        <v/>
      </c>
      <c r="M69" s="421" t="str">
        <f t="shared" si="6"/>
        <v/>
      </c>
    </row>
    <row r="70" spans="1:13" s="325" customFormat="1" ht="15" hidden="1" customHeight="1">
      <c r="A70" s="360">
        <f>+A69+0.1</f>
        <v>24.1</v>
      </c>
      <c r="B70" s="319" t="s">
        <v>36</v>
      </c>
      <c r="C70" s="320"/>
      <c r="D70" s="320"/>
      <c r="E70" s="320"/>
      <c r="F70" s="321"/>
      <c r="G70" s="322"/>
      <c r="H70" s="323"/>
      <c r="I70" s="324"/>
      <c r="J70" s="324"/>
      <c r="K70" s="421" t="str">
        <f t="shared" si="4"/>
        <v/>
      </c>
      <c r="L70" s="421" t="str">
        <f t="shared" si="5"/>
        <v/>
      </c>
      <c r="M70" s="421" t="str">
        <f t="shared" si="6"/>
        <v/>
      </c>
    </row>
    <row r="71" spans="1:13" s="325" customFormat="1" ht="15" hidden="1" customHeight="1">
      <c r="A71" s="360">
        <f>+A70+0.1</f>
        <v>24.200000000000003</v>
      </c>
      <c r="B71" s="319" t="s">
        <v>48</v>
      </c>
      <c r="C71" s="320"/>
      <c r="D71" s="320"/>
      <c r="E71" s="320"/>
      <c r="F71" s="321"/>
      <c r="G71" s="322"/>
      <c r="H71" s="323"/>
      <c r="I71" s="324"/>
      <c r="J71" s="324"/>
      <c r="K71" s="421" t="str">
        <f t="shared" si="4"/>
        <v/>
      </c>
      <c r="L71" s="421" t="str">
        <f t="shared" si="5"/>
        <v/>
      </c>
      <c r="M71" s="421" t="str">
        <f t="shared" si="6"/>
        <v/>
      </c>
    </row>
    <row r="72" spans="1:13" s="325" customFormat="1" ht="15" customHeight="1">
      <c r="A72" s="360">
        <v>24.1</v>
      </c>
      <c r="B72" s="319" t="s">
        <v>82</v>
      </c>
      <c r="C72" s="320"/>
      <c r="D72" s="320"/>
      <c r="E72" s="320"/>
      <c r="F72" s="358">
        <f>+'Ekamut-caxs'!D69</f>
        <v>10</v>
      </c>
      <c r="G72" s="322"/>
      <c r="H72" s="323"/>
      <c r="I72" s="324"/>
      <c r="J72" s="324"/>
      <c r="K72" s="421" t="str">
        <f t="shared" si="4"/>
        <v/>
      </c>
      <c r="L72" s="421" t="str">
        <f t="shared" si="5"/>
        <v/>
      </c>
      <c r="M72" s="421" t="str">
        <f t="shared" si="6"/>
        <v/>
      </c>
    </row>
    <row r="73" spans="1:13" s="24" customFormat="1" ht="17.25">
      <c r="A73" s="315">
        <f>+A69+1</f>
        <v>25</v>
      </c>
      <c r="B73" s="343" t="s">
        <v>37</v>
      </c>
      <c r="C73" s="362">
        <f>+F73</f>
        <v>25</v>
      </c>
      <c r="D73" s="362">
        <f>+F73</f>
        <v>25</v>
      </c>
      <c r="E73" s="362">
        <f>+F73</f>
        <v>25</v>
      </c>
      <c r="F73" s="354">
        <f>+'Deb. ev kreditor'!D59-'Deb. ev kreditor'!D55</f>
        <v>25</v>
      </c>
      <c r="G73" s="187"/>
      <c r="H73" s="113">
        <f>+F73-'Deb. ev kreditor'!F59</f>
        <v>0</v>
      </c>
      <c r="I73" s="14"/>
      <c r="J73" s="14"/>
      <c r="K73" s="421" t="str">
        <f t="shared" si="4"/>
        <v/>
      </c>
      <c r="L73" s="421" t="str">
        <f t="shared" si="5"/>
        <v/>
      </c>
      <c r="M73" s="421" t="str">
        <f t="shared" si="6"/>
        <v/>
      </c>
    </row>
    <row r="74" spans="1:13" s="24" customFormat="1" ht="17.25">
      <c r="A74" s="315">
        <v>26</v>
      </c>
      <c r="B74" s="343" t="str">
        <f>+'Ekamut-caxs'!B70</f>
        <v>Ծառերի էտման գծով</v>
      </c>
      <c r="C74" s="362"/>
      <c r="D74" s="362">
        <f>+F74</f>
        <v>150</v>
      </c>
      <c r="E74" s="362">
        <f>+F74</f>
        <v>150</v>
      </c>
      <c r="F74" s="354">
        <f>+'Ekamut-caxs'!D70</f>
        <v>150</v>
      </c>
      <c r="G74" s="187"/>
      <c r="H74" s="113"/>
      <c r="I74" s="14"/>
      <c r="J74" s="14"/>
      <c r="K74" s="421"/>
      <c r="L74" s="421"/>
      <c r="M74" s="421"/>
    </row>
    <row r="75" spans="1:13" s="24" customFormat="1" ht="17.25" hidden="1">
      <c r="A75" s="363">
        <f>+A73+1</f>
        <v>26</v>
      </c>
      <c r="B75" s="190" t="s">
        <v>83</v>
      </c>
      <c r="C75" s="146"/>
      <c r="D75" s="146"/>
      <c r="E75" s="146"/>
      <c r="F75" s="108"/>
      <c r="G75" s="187"/>
      <c r="H75" s="316" t="s">
        <v>196</v>
      </c>
      <c r="I75" s="61"/>
      <c r="J75" s="61"/>
      <c r="K75" s="421" t="str">
        <f t="shared" si="4"/>
        <v/>
      </c>
      <c r="L75" s="421" t="str">
        <f t="shared" si="5"/>
        <v/>
      </c>
      <c r="M75" s="421" t="str">
        <f t="shared" si="6"/>
        <v/>
      </c>
    </row>
    <row r="76" spans="1:13" s="25" customFormat="1" ht="17.25">
      <c r="A76" s="13" t="s">
        <v>55</v>
      </c>
      <c r="B76" s="340" t="s">
        <v>58</v>
      </c>
      <c r="C76" s="353">
        <f>C77+C84</f>
        <v>0</v>
      </c>
      <c r="D76" s="353">
        <f>D77+D84</f>
        <v>1780</v>
      </c>
      <c r="E76" s="353">
        <f>E77+E84</f>
        <v>1780</v>
      </c>
      <c r="F76" s="353">
        <f>F77+F84</f>
        <v>1780</v>
      </c>
      <c r="G76" s="342"/>
      <c r="H76" s="61"/>
      <c r="I76" s="61"/>
      <c r="J76" s="61"/>
      <c r="K76" s="421" t="str">
        <f t="shared" si="4"/>
        <v/>
      </c>
      <c r="L76" s="421" t="str">
        <f t="shared" si="5"/>
        <v/>
      </c>
      <c r="M76" s="421" t="str">
        <f t="shared" si="6"/>
        <v/>
      </c>
    </row>
    <row r="77" spans="1:13" s="24" customFormat="1" ht="17.25">
      <c r="A77" s="313">
        <v>1</v>
      </c>
      <c r="B77" s="190" t="s">
        <v>87</v>
      </c>
      <c r="C77" s="361">
        <f>SUM(C78:C83)</f>
        <v>0</v>
      </c>
      <c r="D77" s="361">
        <f>SUM(D78:D83)</f>
        <v>1780</v>
      </c>
      <c r="E77" s="361">
        <f>SUM(E78:E83)</f>
        <v>1780</v>
      </c>
      <c r="F77" s="354">
        <f>SUM(F78:F83)</f>
        <v>1780</v>
      </c>
      <c r="G77" s="187"/>
      <c r="H77" s="36"/>
      <c r="I77" s="29"/>
      <c r="J77" s="29"/>
      <c r="K77" s="421" t="str">
        <f t="shared" si="4"/>
        <v/>
      </c>
      <c r="L77" s="421" t="str">
        <f t="shared" si="5"/>
        <v/>
      </c>
      <c r="M77" s="421" t="str">
        <f t="shared" si="6"/>
        <v/>
      </c>
    </row>
    <row r="78" spans="1:13" s="325" customFormat="1" ht="16.5" customHeight="1">
      <c r="A78" s="360">
        <f t="shared" ref="A78:A83" si="33">+A77+0.1</f>
        <v>1.1000000000000001</v>
      </c>
      <c r="B78" s="319" t="s">
        <v>84</v>
      </c>
      <c r="C78" s="320"/>
      <c r="D78" s="320">
        <f>750+120+350+150</f>
        <v>1370</v>
      </c>
      <c r="E78" s="320">
        <f t="shared" ref="E78:F78" si="34">750+120+350+150</f>
        <v>1370</v>
      </c>
      <c r="F78" s="320">
        <f t="shared" si="34"/>
        <v>1370</v>
      </c>
      <c r="G78" s="322"/>
      <c r="H78" s="323">
        <f>150+350+120+750</f>
        <v>1370</v>
      </c>
      <c r="I78" s="324"/>
      <c r="J78" s="324"/>
      <c r="K78" s="421" t="str">
        <f t="shared" si="4"/>
        <v/>
      </c>
      <c r="L78" s="421" t="str">
        <f t="shared" si="5"/>
        <v/>
      </c>
      <c r="M78" s="421" t="str">
        <f t="shared" si="6"/>
        <v/>
      </c>
    </row>
    <row r="79" spans="1:13" s="325" customFormat="1" ht="15">
      <c r="A79" s="318">
        <v>1.2</v>
      </c>
      <c r="B79" s="319" t="s">
        <v>85</v>
      </c>
      <c r="C79" s="320"/>
      <c r="D79" s="320">
        <v>410</v>
      </c>
      <c r="E79" s="320">
        <v>410</v>
      </c>
      <c r="F79" s="320">
        <v>410</v>
      </c>
      <c r="G79" s="322"/>
      <c r="H79" s="323"/>
      <c r="I79" s="324"/>
      <c r="J79" s="324"/>
      <c r="K79" s="421" t="str">
        <f t="shared" si="4"/>
        <v/>
      </c>
      <c r="L79" s="421" t="str">
        <f t="shared" si="5"/>
        <v/>
      </c>
      <c r="M79" s="421" t="str">
        <f t="shared" si="6"/>
        <v/>
      </c>
    </row>
    <row r="80" spans="1:13" s="325" customFormat="1" ht="15" hidden="1">
      <c r="A80" s="360">
        <f t="shared" si="33"/>
        <v>1.3</v>
      </c>
      <c r="B80" s="319" t="s">
        <v>86</v>
      </c>
      <c r="C80" s="320"/>
      <c r="D80" s="320"/>
      <c r="E80" s="320"/>
      <c r="F80" s="321"/>
      <c r="G80" s="322"/>
      <c r="H80" s="323"/>
      <c r="I80" s="324"/>
      <c r="J80" s="324"/>
      <c r="K80" s="421" t="str">
        <f t="shared" si="4"/>
        <v/>
      </c>
      <c r="L80" s="421" t="str">
        <f t="shared" si="5"/>
        <v/>
      </c>
      <c r="M80" s="421" t="str">
        <f t="shared" si="6"/>
        <v/>
      </c>
    </row>
    <row r="81" spans="1:13" s="325" customFormat="1" ht="15" hidden="1">
      <c r="A81" s="318">
        <f t="shared" si="33"/>
        <v>1.4000000000000001</v>
      </c>
      <c r="B81" s="319" t="s">
        <v>63</v>
      </c>
      <c r="C81" s="320"/>
      <c r="D81" s="320"/>
      <c r="E81" s="320"/>
      <c r="F81" s="321"/>
      <c r="G81" s="322"/>
      <c r="H81" s="323"/>
      <c r="I81" s="324"/>
      <c r="J81" s="324"/>
      <c r="K81" s="421" t="str">
        <f t="shared" ref="K81:K91" si="35">IF((D81-C81)&lt;0, ("սխալ"),"")</f>
        <v/>
      </c>
      <c r="L81" s="421" t="str">
        <f t="shared" ref="L81:L91" si="36">IF((E81-D81)&lt;0, ("սխալ"),"")</f>
        <v/>
      </c>
      <c r="M81" s="421" t="str">
        <f t="shared" ref="M81:M91" si="37">IF((F81-E81)&lt;0, ("սխալ"),"")</f>
        <v/>
      </c>
    </row>
    <row r="82" spans="1:13" s="325" customFormat="1" ht="15" hidden="1">
      <c r="A82" s="318">
        <f t="shared" si="33"/>
        <v>1.5000000000000002</v>
      </c>
      <c r="B82" s="319" t="s">
        <v>64</v>
      </c>
      <c r="C82" s="320"/>
      <c r="D82" s="320"/>
      <c r="E82" s="320"/>
      <c r="F82" s="321"/>
      <c r="G82" s="322"/>
      <c r="H82" s="323"/>
      <c r="I82" s="324"/>
      <c r="J82" s="324"/>
      <c r="K82" s="421" t="str">
        <f t="shared" si="35"/>
        <v/>
      </c>
      <c r="L82" s="421" t="str">
        <f t="shared" si="36"/>
        <v/>
      </c>
      <c r="M82" s="421" t="str">
        <f t="shared" si="37"/>
        <v/>
      </c>
    </row>
    <row r="83" spans="1:13" s="24" customFormat="1" ht="17.25" hidden="1">
      <c r="A83" s="359">
        <f t="shared" si="33"/>
        <v>1.6000000000000003</v>
      </c>
      <c r="B83" s="143"/>
      <c r="C83" s="146"/>
      <c r="D83" s="146"/>
      <c r="E83" s="146"/>
      <c r="F83" s="108"/>
      <c r="G83" s="187"/>
      <c r="H83" s="33" t="s">
        <v>249</v>
      </c>
      <c r="I83" s="14"/>
      <c r="J83" s="14"/>
      <c r="K83" s="421" t="str">
        <f t="shared" si="35"/>
        <v/>
      </c>
      <c r="L83" s="421" t="str">
        <f t="shared" si="36"/>
        <v/>
      </c>
      <c r="M83" s="421" t="str">
        <f t="shared" si="37"/>
        <v/>
      </c>
    </row>
    <row r="84" spans="1:13" s="24" customFormat="1" ht="34.5" hidden="1">
      <c r="A84" s="313">
        <v>2</v>
      </c>
      <c r="B84" s="190" t="s">
        <v>88</v>
      </c>
      <c r="C84" s="361">
        <f t="shared" ref="C84:E84" si="38">SUM(C85:C87)</f>
        <v>0</v>
      </c>
      <c r="D84" s="361">
        <f t="shared" si="38"/>
        <v>0</v>
      </c>
      <c r="E84" s="361">
        <f t="shared" si="38"/>
        <v>0</v>
      </c>
      <c r="F84" s="354">
        <f>SUM(F85:F87)</f>
        <v>0</v>
      </c>
      <c r="G84" s="187"/>
      <c r="H84" s="36"/>
      <c r="I84" s="29"/>
      <c r="J84" s="29"/>
      <c r="K84" s="421" t="str">
        <f t="shared" si="35"/>
        <v/>
      </c>
      <c r="L84" s="421" t="str">
        <f t="shared" si="36"/>
        <v/>
      </c>
      <c r="M84" s="421" t="str">
        <f t="shared" si="37"/>
        <v/>
      </c>
    </row>
    <row r="85" spans="1:13" s="325" customFormat="1" ht="15" hidden="1">
      <c r="A85" s="360">
        <f>+A84+0.1</f>
        <v>2.1</v>
      </c>
      <c r="B85" s="319" t="s">
        <v>60</v>
      </c>
      <c r="C85" s="320"/>
      <c r="D85" s="320"/>
      <c r="E85" s="320"/>
      <c r="F85" s="321"/>
      <c r="G85" s="322"/>
      <c r="H85" s="323"/>
      <c r="I85" s="324"/>
      <c r="J85" s="324"/>
      <c r="K85" s="421" t="str">
        <f t="shared" si="35"/>
        <v/>
      </c>
      <c r="L85" s="421" t="str">
        <f t="shared" si="36"/>
        <v/>
      </c>
      <c r="M85" s="421" t="str">
        <f t="shared" si="37"/>
        <v/>
      </c>
    </row>
    <row r="86" spans="1:13" s="325" customFormat="1" ht="15" hidden="1">
      <c r="A86" s="360">
        <f>+A85+0.1</f>
        <v>2.2000000000000002</v>
      </c>
      <c r="B86" s="319" t="s">
        <v>59</v>
      </c>
      <c r="C86" s="320"/>
      <c r="D86" s="320"/>
      <c r="E86" s="320"/>
      <c r="F86" s="321"/>
      <c r="G86" s="322"/>
      <c r="H86" s="323"/>
      <c r="I86" s="324"/>
      <c r="J86" s="324"/>
      <c r="K86" s="421" t="str">
        <f t="shared" si="35"/>
        <v/>
      </c>
      <c r="L86" s="421" t="str">
        <f t="shared" si="36"/>
        <v/>
      </c>
      <c r="M86" s="421" t="str">
        <f t="shared" si="37"/>
        <v/>
      </c>
    </row>
    <row r="87" spans="1:13" s="325" customFormat="1" ht="15" hidden="1">
      <c r="A87" s="360">
        <f>+A86+0.1</f>
        <v>2.3000000000000003</v>
      </c>
      <c r="B87" s="319" t="s">
        <v>49</v>
      </c>
      <c r="C87" s="320"/>
      <c r="D87" s="320"/>
      <c r="E87" s="320"/>
      <c r="F87" s="321"/>
      <c r="G87" s="322"/>
      <c r="H87" s="323"/>
      <c r="I87" s="324"/>
      <c r="J87" s="324"/>
      <c r="K87" s="421" t="str">
        <f t="shared" si="35"/>
        <v/>
      </c>
      <c r="L87" s="421" t="str">
        <f t="shared" si="36"/>
        <v/>
      </c>
      <c r="M87" s="421" t="str">
        <f t="shared" si="37"/>
        <v/>
      </c>
    </row>
    <row r="88" spans="1:13" s="25" customFormat="1" ht="34.5">
      <c r="A88" s="13" t="s">
        <v>56</v>
      </c>
      <c r="B88" s="340" t="s">
        <v>143</v>
      </c>
      <c r="C88" s="353">
        <f t="shared" ref="C88:E88" si="39">SUM(C89:C90)</f>
        <v>178.9</v>
      </c>
      <c r="D88" s="353">
        <f t="shared" si="39"/>
        <v>357.8</v>
      </c>
      <c r="E88" s="353">
        <f t="shared" si="39"/>
        <v>536.70000000000005</v>
      </c>
      <c r="F88" s="353">
        <f>SUM(F89:F90)</f>
        <v>715.6</v>
      </c>
      <c r="G88" s="342"/>
      <c r="H88" s="37"/>
      <c r="I88" s="30"/>
      <c r="J88" s="30"/>
      <c r="K88" s="421" t="str">
        <f t="shared" si="35"/>
        <v/>
      </c>
      <c r="L88" s="421" t="str">
        <f t="shared" si="36"/>
        <v/>
      </c>
      <c r="M88" s="421" t="str">
        <f t="shared" si="37"/>
        <v/>
      </c>
    </row>
    <row r="89" spans="1:13" s="25" customFormat="1" ht="17.25">
      <c r="A89" s="315">
        <v>1</v>
      </c>
      <c r="B89" s="143" t="s">
        <v>15</v>
      </c>
      <c r="C89" s="361">
        <f>+F89/12*3</f>
        <v>178.9</v>
      </c>
      <c r="D89" s="361">
        <f>+F89/12*6</f>
        <v>357.8</v>
      </c>
      <c r="E89" s="361">
        <f>+F89/12*9</f>
        <v>536.70000000000005</v>
      </c>
      <c r="F89" s="108">
        <v>715.6</v>
      </c>
      <c r="G89" s="187"/>
      <c r="H89" s="317">
        <f>+H11-F91</f>
        <v>715.73999999999796</v>
      </c>
      <c r="I89" s="30"/>
      <c r="J89" s="30"/>
      <c r="K89" s="421" t="str">
        <f t="shared" si="35"/>
        <v/>
      </c>
      <c r="L89" s="421" t="str">
        <f t="shared" si="36"/>
        <v/>
      </c>
      <c r="M89" s="421" t="str">
        <f t="shared" si="37"/>
        <v/>
      </c>
    </row>
    <row r="90" spans="1:13" s="25" customFormat="1" ht="17.25" hidden="1">
      <c r="A90" s="315">
        <v>2</v>
      </c>
      <c r="B90" s="143"/>
      <c r="C90" s="146"/>
      <c r="D90" s="146"/>
      <c r="E90" s="146"/>
      <c r="F90" s="108"/>
      <c r="G90" s="187"/>
      <c r="H90" s="53"/>
      <c r="I90" s="30"/>
      <c r="J90" s="30"/>
      <c r="K90" s="421" t="str">
        <f t="shared" si="35"/>
        <v/>
      </c>
      <c r="L90" s="421" t="str">
        <f t="shared" si="36"/>
        <v/>
      </c>
      <c r="M90" s="421" t="str">
        <f t="shared" si="37"/>
        <v/>
      </c>
    </row>
    <row r="91" spans="1:13" s="25" customFormat="1" ht="34.5">
      <c r="A91" s="339" t="s">
        <v>38</v>
      </c>
      <c r="B91" s="340" t="s">
        <v>39</v>
      </c>
      <c r="C91" s="353">
        <f>C12+C13-C30</f>
        <v>2748.3399999999983</v>
      </c>
      <c r="D91" s="353">
        <f>D12+D13-D30</f>
        <v>2347.1299999999974</v>
      </c>
      <c r="E91" s="353">
        <f>E12+E13-E30</f>
        <v>2287.0500000000029</v>
      </c>
      <c r="F91" s="353">
        <f>F12+F13-F30</f>
        <v>4238.4599999999991</v>
      </c>
      <c r="G91" s="342"/>
      <c r="H91" s="459" t="s">
        <v>189</v>
      </c>
      <c r="I91" s="459"/>
      <c r="J91" s="112">
        <v>135.6</v>
      </c>
      <c r="K91" s="421" t="str">
        <f t="shared" si="35"/>
        <v>սխալ</v>
      </c>
      <c r="L91" s="421" t="str">
        <f t="shared" si="36"/>
        <v>սխալ</v>
      </c>
      <c r="M91" s="421" t="str">
        <f t="shared" si="37"/>
        <v/>
      </c>
    </row>
    <row r="92" spans="1:13" s="25" customFormat="1" ht="30" customHeight="1">
      <c r="A92" s="165"/>
      <c r="B92" s="344"/>
      <c r="C92" s="345"/>
      <c r="D92" s="345"/>
      <c r="E92" s="345"/>
      <c r="H92" s="37"/>
      <c r="I92" s="30"/>
      <c r="J92" s="30"/>
      <c r="K92" s="145" t="str">
        <f>IF((H92-F92)&lt;0, (0),"")</f>
        <v/>
      </c>
      <c r="L92" s="145" t="str">
        <f t="shared" ref="L92:M94" si="40">IF((I92-H92)&lt;0, (0),"")</f>
        <v/>
      </c>
      <c r="M92" s="145" t="str">
        <f t="shared" si="40"/>
        <v/>
      </c>
    </row>
    <row r="93" spans="1:13" s="5" customFormat="1" ht="31.5" hidden="1" customHeight="1">
      <c r="B93" s="346" t="s">
        <v>2</v>
      </c>
      <c r="C93" s="347"/>
      <c r="D93" s="347"/>
      <c r="E93" s="185" t="str">
        <f>+'Ekamut-caxs'!D74</f>
        <v>Սաթիկ Սարգսյան</v>
      </c>
      <c r="F93" s="185"/>
      <c r="G93" s="185"/>
      <c r="H93" s="61"/>
      <c r="I93" s="14"/>
      <c r="J93" s="14"/>
      <c r="K93" s="145" t="e">
        <f>IF((H93-E93)&lt;0, (0),"")</f>
        <v>#VALUE!</v>
      </c>
      <c r="L93" s="145" t="str">
        <f t="shared" si="40"/>
        <v/>
      </c>
      <c r="M93" s="145" t="str">
        <f t="shared" si="40"/>
        <v/>
      </c>
    </row>
    <row r="94" spans="1:13" s="2" customFormat="1" ht="17.25" hidden="1">
      <c r="A94" s="5"/>
      <c r="B94" s="17" t="s">
        <v>4</v>
      </c>
      <c r="C94" s="14"/>
      <c r="D94" s="14"/>
      <c r="E94" s="182" t="s">
        <v>92</v>
      </c>
      <c r="F94" s="182"/>
      <c r="G94" s="348"/>
      <c r="H94" s="349"/>
      <c r="I94" s="27"/>
      <c r="J94" s="27"/>
      <c r="K94" s="145"/>
      <c r="L94" s="145" t="str">
        <f t="shared" si="40"/>
        <v/>
      </c>
      <c r="M94" s="145" t="str">
        <f t="shared" si="40"/>
        <v/>
      </c>
    </row>
    <row r="95" spans="1:13" s="2" customFormat="1" ht="36.75" hidden="1" customHeight="1">
      <c r="B95" s="350" t="s">
        <v>6</v>
      </c>
      <c r="C95" s="30"/>
      <c r="D95" s="30"/>
      <c r="E95" s="185" t="str">
        <f>+'Ekamut-caxs'!D77</f>
        <v>Անահիտ Խաչատրյան</v>
      </c>
      <c r="F95" s="185"/>
      <c r="G95" s="185"/>
      <c r="H95" s="25"/>
      <c r="I95" s="27"/>
      <c r="J95" s="27"/>
      <c r="K95" s="145"/>
      <c r="L95" s="145"/>
      <c r="M95" s="145"/>
    </row>
    <row r="96" spans="1:13" s="2" customFormat="1" ht="12" hidden="1" customHeight="1">
      <c r="B96" s="334"/>
      <c r="C96" s="27"/>
      <c r="D96" s="27"/>
      <c r="E96" s="182" t="s">
        <v>92</v>
      </c>
      <c r="F96" s="182"/>
      <c r="G96" s="348"/>
      <c r="H96" s="349"/>
      <c r="I96" s="27"/>
      <c r="J96" s="27"/>
      <c r="K96" s="145"/>
      <c r="L96" s="145"/>
      <c r="M96" s="145"/>
    </row>
    <row r="97" spans="2:13" s="2" customFormat="1" hidden="1">
      <c r="B97" s="334"/>
      <c r="C97" s="27" t="s">
        <v>180</v>
      </c>
      <c r="D97" s="27"/>
      <c r="E97" s="27"/>
      <c r="F97" s="26"/>
      <c r="G97" s="26"/>
      <c r="H97" s="26"/>
      <c r="I97" s="27"/>
      <c r="J97" s="27"/>
      <c r="K97" s="145"/>
      <c r="L97" s="145"/>
      <c r="M97" s="145"/>
    </row>
    <row r="98" spans="2:13" s="205" customFormat="1" ht="112.5" customHeight="1">
      <c r="B98" s="351" t="s">
        <v>210</v>
      </c>
      <c r="C98" s="457"/>
      <c r="D98" s="457"/>
      <c r="E98" s="457"/>
      <c r="G98" s="206" t="s">
        <v>224</v>
      </c>
    </row>
    <row r="99" spans="2:13">
      <c r="K99" s="145"/>
      <c r="L99" s="145"/>
      <c r="M99" s="145"/>
    </row>
    <row r="100" spans="2:13">
      <c r="K100" s="145"/>
      <c r="L100" s="145"/>
      <c r="M100" s="145"/>
    </row>
    <row r="101" spans="2:13">
      <c r="K101" s="145"/>
      <c r="L101" s="145"/>
      <c r="M101" s="145"/>
    </row>
    <row r="102" spans="2:13">
      <c r="K102" s="145"/>
      <c r="L102" s="145"/>
      <c r="M102" s="145"/>
    </row>
    <row r="103" spans="2:13" ht="17.25">
      <c r="K103" s="25"/>
      <c r="L103" s="25"/>
      <c r="M103" s="25"/>
    </row>
    <row r="104" spans="2:13" ht="17.25">
      <c r="K104" s="25"/>
      <c r="L104" s="25"/>
      <c r="M104" s="25"/>
    </row>
    <row r="105" spans="2:13" ht="17.25">
      <c r="K105" s="24"/>
      <c r="L105" s="24"/>
      <c r="M105" s="24"/>
    </row>
    <row r="106" spans="2:13" ht="17.25">
      <c r="K106" s="24"/>
      <c r="L106" s="24"/>
      <c r="M106" s="24"/>
    </row>
    <row r="107" spans="2:13" ht="17.25">
      <c r="K107" s="24"/>
      <c r="L107" s="24"/>
      <c r="M107" s="24"/>
    </row>
    <row r="108" spans="2:13" ht="17.25">
      <c r="K108" s="5"/>
      <c r="L108" s="5"/>
      <c r="M108" s="5"/>
    </row>
    <row r="109" spans="2:13">
      <c r="K109" s="2"/>
      <c r="L109" s="2"/>
      <c r="M109" s="2"/>
    </row>
    <row r="110" spans="2:13">
      <c r="K110" s="2"/>
      <c r="L110" s="2"/>
      <c r="M110" s="2"/>
    </row>
    <row r="111" spans="2:13">
      <c r="K111" s="2"/>
      <c r="L111" s="2"/>
      <c r="M111" s="2"/>
    </row>
    <row r="112" spans="2:13">
      <c r="K112" s="2"/>
      <c r="L112" s="2"/>
      <c r="M112" s="2"/>
    </row>
    <row r="113" spans="11:13">
      <c r="K113" s="2"/>
      <c r="L113" s="2"/>
      <c r="M113" s="2"/>
    </row>
    <row r="114" spans="11:13" ht="17.25">
      <c r="K114" s="5"/>
      <c r="L114" s="5"/>
      <c r="M114" s="5"/>
    </row>
  </sheetData>
  <sheetProtection formatCells="0" formatColumns="0" formatRows="0" insertColumns="0" insertRows="0" insertHyperlinks="0" deleteColumns="0" deleteRows="0" sort="0" autoFilter="0" pivotTables="0"/>
  <mergeCells count="10">
    <mergeCell ref="C98:E98"/>
    <mergeCell ref="A7:G7"/>
    <mergeCell ref="A8:G8"/>
    <mergeCell ref="H12:I12"/>
    <mergeCell ref="H91:I91"/>
    <mergeCell ref="E2:G2"/>
    <mergeCell ref="E3:G3"/>
    <mergeCell ref="E4:G4"/>
    <mergeCell ref="E5:G5"/>
    <mergeCell ref="A6:G6"/>
  </mergeCells>
  <pageMargins left="0.15748031496063" right="0.196850393700787" top="0.23622047244094499" bottom="0.23622047244094499" header="0.15748031496063" footer="0.196850393700787"/>
  <pageSetup paperSize="9" scale="76" fitToHeight="0" orientation="portrait" r:id="rId1"/>
  <headerFooter alignWithMargins="0"/>
  <ignoredErrors>
    <ignoredError sqref="F57:F58 F33:F34 F25 F30:F31 F42:F55 F90:F91" unlockedFormula="1"/>
  </ignoredErrors>
  <drawing r:id="rId2"/>
  <legacyDrawing r:id="rId3"/>
  <controls>
    <mc:AlternateContent xmlns:mc="http://schemas.openxmlformats.org/markup-compatibility/2006">
      <mc:Choice Requires="x14">
        <control shapeId="7169" r:id="rId4" name="ArGrDigsig1">
          <controlPr defaultSize="0" autoLine="0" autoPict="0" r:id="rId5">
            <anchor moveWithCells="1">
              <from>
                <xdr:col>2</xdr:col>
                <xdr:colOff>0</xdr:colOff>
                <xdr:row>92</xdr:row>
                <xdr:rowOff>0</xdr:rowOff>
              </from>
              <to>
                <xdr:col>4</xdr:col>
                <xdr:colOff>542925</xdr:colOff>
                <xdr:row>97</xdr:row>
                <xdr:rowOff>1266825</xdr:rowOff>
              </to>
            </anchor>
          </controlPr>
        </control>
      </mc:Choice>
      <mc:Fallback>
        <control shapeId="7169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1"/>
  <sheetViews>
    <sheetView view="pageBreakPreview" topLeftCell="A5" zoomScaleSheetLayoutView="100" workbookViewId="0">
      <selection activeCell="A23" sqref="A23"/>
    </sheetView>
  </sheetViews>
  <sheetFormatPr defaultColWidth="9.140625" defaultRowHeight="13.5"/>
  <cols>
    <col min="1" max="1" width="6.28515625" style="38" customWidth="1"/>
    <col min="2" max="2" width="62.7109375" style="8" customWidth="1"/>
    <col min="3" max="3" width="15.85546875" style="6" customWidth="1"/>
    <col min="4" max="4" width="15.140625" style="6" customWidth="1"/>
    <col min="5" max="5" width="14.140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60" t="s">
        <v>53</v>
      </c>
      <c r="B1" s="460"/>
      <c r="C1" s="460"/>
      <c r="D1" s="460"/>
      <c r="E1" s="460"/>
      <c r="F1" s="460"/>
    </row>
    <row r="2" spans="1:9" s="7" customFormat="1" ht="20.25">
      <c r="A2" s="444" t="str">
        <f>+'Ekamut-caxs'!A7</f>
        <v xml:space="preserve">«Երևանի հ․21 մսուր-մանկապարտեզ» ՀՈԱԿ-ի </v>
      </c>
      <c r="B2" s="444"/>
      <c r="C2" s="444"/>
      <c r="D2" s="444"/>
      <c r="E2" s="444"/>
      <c r="F2" s="444"/>
      <c r="G2" s="4"/>
      <c r="H2" s="4"/>
    </row>
    <row r="3" spans="1:9" ht="41.25" customHeight="1">
      <c r="A3" s="463" t="s">
        <v>274</v>
      </c>
      <c r="B3" s="463"/>
      <c r="C3" s="463"/>
      <c r="D3" s="463"/>
      <c r="E3" s="463"/>
      <c r="F3" s="463"/>
      <c r="G3" s="8"/>
      <c r="H3" s="8"/>
      <c r="I3" s="8"/>
    </row>
    <row r="4" spans="1:9">
      <c r="F4" s="378" t="s">
        <v>0</v>
      </c>
    </row>
    <row r="5" spans="1:9" ht="80.25" customHeight="1">
      <c r="A5" s="379" t="s">
        <v>3</v>
      </c>
      <c r="B5" s="380" t="s">
        <v>31</v>
      </c>
      <c r="C5" s="104" t="s">
        <v>201</v>
      </c>
      <c r="D5" s="104" t="s">
        <v>202</v>
      </c>
      <c r="E5" s="380" t="s">
        <v>50</v>
      </c>
      <c r="F5" s="371" t="s">
        <v>203</v>
      </c>
      <c r="H5" s="164" t="s">
        <v>214</v>
      </c>
    </row>
    <row r="6" spans="1:9" s="7" customFormat="1" ht="17.25">
      <c r="A6" s="151" t="s">
        <v>7</v>
      </c>
      <c r="B6" s="381" t="s">
        <v>137</v>
      </c>
      <c r="C6" s="141">
        <f>SUM(C7:C8,C11,C14:C19,C22:C23)</f>
        <v>47599.4</v>
      </c>
      <c r="D6" s="141">
        <f>SUM(D7:D8,D11,D14:D19,D22:D23)</f>
        <v>52129</v>
      </c>
      <c r="E6" s="141">
        <f t="shared" ref="E6:E65" si="0">D6-C6</f>
        <v>4529.5999999999985</v>
      </c>
      <c r="F6" s="141"/>
    </row>
    <row r="7" spans="1:9" s="19" customFormat="1" ht="17.25">
      <c r="A7" s="21">
        <v>1</v>
      </c>
      <c r="B7" s="143" t="str">
        <f>+'Ekamut-caxs'!B11</f>
        <v>Սուբսիդիայից</v>
      </c>
      <c r="C7" s="428">
        <v>43033.5</v>
      </c>
      <c r="D7" s="109">
        <f>+'Ekamut-caxs'!D11</f>
        <v>48191.7</v>
      </c>
      <c r="E7" s="109">
        <f t="shared" si="0"/>
        <v>5158.1999999999971</v>
      </c>
      <c r="F7" s="109"/>
    </row>
    <row r="8" spans="1:9" s="19" customFormat="1" ht="17.25">
      <c r="A8" s="21">
        <f>+A7+1</f>
        <v>2</v>
      </c>
      <c r="B8" s="143" t="str">
        <f>+'Ekamut-caxs'!B12</f>
        <v>Այլ նպաստներ բյուջեից, որից՝</v>
      </c>
      <c r="C8" s="109">
        <f>SUM(C9:C10)</f>
        <v>24</v>
      </c>
      <c r="D8" s="109">
        <f>SUM(D9:D10)</f>
        <v>24</v>
      </c>
      <c r="E8" s="109">
        <f t="shared" si="0"/>
        <v>0</v>
      </c>
      <c r="F8" s="109"/>
    </row>
    <row r="9" spans="1:9" s="396" customFormat="1" ht="17.25">
      <c r="A9" s="393">
        <f>+A8+0.1</f>
        <v>2.1</v>
      </c>
      <c r="B9" s="394" t="str">
        <f>+'Ekamut-caxs'!B13</f>
        <v>վերապատրաստման գծով</v>
      </c>
      <c r="C9" s="390">
        <v>24</v>
      </c>
      <c r="D9" s="390">
        <f>+'Ekamut-caxs'!D13</f>
        <v>24</v>
      </c>
      <c r="E9" s="395">
        <f t="shared" si="0"/>
        <v>0</v>
      </c>
      <c r="F9" s="390"/>
    </row>
    <row r="10" spans="1:9" s="396" customFormat="1" ht="17.25" hidden="1">
      <c r="A10" s="393">
        <f>+A9+0.1</f>
        <v>2.2000000000000002</v>
      </c>
      <c r="B10" s="394" t="str">
        <f>+'Ekamut-caxs'!B14</f>
        <v>կամավոր ատեստավորման գծով</v>
      </c>
      <c r="C10" s="390"/>
      <c r="D10" s="390">
        <f>+'Ekamut-caxs'!D14</f>
        <v>0</v>
      </c>
      <c r="E10" s="395">
        <f t="shared" si="0"/>
        <v>0</v>
      </c>
      <c r="F10" s="390"/>
    </row>
    <row r="11" spans="1:9" s="19" customFormat="1" ht="17.25">
      <c r="A11" s="21">
        <f>+A8+1</f>
        <v>3</v>
      </c>
      <c r="B11" s="143" t="str">
        <f>+'Ekamut-caxs'!B15</f>
        <v>Դրամաշնորհներ բյուջեից, որից՝</v>
      </c>
      <c r="C11" s="109">
        <f>SUM(C12:C13)</f>
        <v>2225.1999999999998</v>
      </c>
      <c r="D11" s="109">
        <f>SUM(D12:D13)</f>
        <v>1280.5</v>
      </c>
      <c r="E11" s="109">
        <f t="shared" si="0"/>
        <v>-944.69999999999982</v>
      </c>
      <c r="F11" s="109"/>
    </row>
    <row r="12" spans="1:9" s="396" customFormat="1" ht="27">
      <c r="A12" s="393">
        <f>+A9+1</f>
        <v>3.1</v>
      </c>
      <c r="B12" s="394" t="str">
        <f>+'Ekamut-caxs'!B16</f>
        <v>կրթության առանձնահատուկ պայմանների կարիք ունեցող երեխաների գծով</v>
      </c>
      <c r="C12" s="390">
        <v>2225.1999999999998</v>
      </c>
      <c r="D12" s="390">
        <f>+'Ekamut-caxs'!D16</f>
        <v>1280.5</v>
      </c>
      <c r="E12" s="395">
        <f t="shared" si="0"/>
        <v>-944.69999999999982</v>
      </c>
      <c r="F12" s="390"/>
    </row>
    <row r="13" spans="1:9" s="396" customFormat="1" ht="17.25">
      <c r="A13" s="393">
        <f>+A10+1</f>
        <v>3.2</v>
      </c>
      <c r="B13" s="394" t="str">
        <f>+'Ekamut-caxs'!B17</f>
        <v>զինծառայողների երեխաների գծով</v>
      </c>
      <c r="C13" s="390"/>
      <c r="D13" s="390">
        <f>+'Ekamut-caxs'!D17</f>
        <v>0</v>
      </c>
      <c r="E13" s="395">
        <f t="shared" si="0"/>
        <v>0</v>
      </c>
      <c r="F13" s="390"/>
    </row>
    <row r="14" spans="1:9" s="19" customFormat="1" ht="17.25">
      <c r="A14" s="21">
        <f>+A11+1</f>
        <v>4</v>
      </c>
      <c r="B14" s="143" t="str">
        <f>+'Ekamut-caxs'!B19</f>
        <v xml:space="preserve">Վճարովի ծառայություններից </v>
      </c>
      <c r="C14" s="428">
        <v>664.5</v>
      </c>
      <c r="D14" s="109">
        <f>+'Ekamut-caxs'!D19</f>
        <v>888</v>
      </c>
      <c r="E14" s="109">
        <f t="shared" si="0"/>
        <v>223.5</v>
      </c>
      <c r="F14" s="105"/>
    </row>
    <row r="15" spans="1:9" s="19" customFormat="1" ht="17.25" hidden="1">
      <c r="A15" s="21">
        <f t="shared" ref="A15:A23" si="1">+A14+1</f>
        <v>5</v>
      </c>
      <c r="B15" s="143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109"/>
    </row>
    <row r="16" spans="1:9" s="19" customFormat="1" ht="17.25" hidden="1">
      <c r="A16" s="21">
        <f t="shared" si="1"/>
        <v>6</v>
      </c>
      <c r="B16" s="143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109"/>
    </row>
    <row r="17" spans="1:7" s="19" customFormat="1" ht="17.25" hidden="1">
      <c r="A17" s="21">
        <f t="shared" si="1"/>
        <v>7</v>
      </c>
      <c r="B17" s="143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109"/>
    </row>
    <row r="18" spans="1:7" s="19" customFormat="1" ht="17.25" hidden="1">
      <c r="A18" s="21">
        <f t="shared" si="1"/>
        <v>8</v>
      </c>
      <c r="B18" s="143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109"/>
    </row>
    <row r="19" spans="1:7" s="19" customFormat="1" ht="17.25">
      <c r="A19" s="21">
        <v>5</v>
      </c>
      <c r="B19" s="143" t="str">
        <f>+'Ekamut-caxs'!B24</f>
        <v xml:space="preserve">Պայմանով ստացված ակտիվներից, այդ թվում՝  </v>
      </c>
      <c r="C19" s="110">
        <f>SUM(C20:C21)</f>
        <v>1621.8</v>
      </c>
      <c r="D19" s="110">
        <f>SUM(D20:D21)</f>
        <v>1700</v>
      </c>
      <c r="E19" s="109">
        <f t="shared" si="0"/>
        <v>78.200000000000045</v>
      </c>
      <c r="F19" s="105"/>
    </row>
    <row r="20" spans="1:7" s="396" customFormat="1" ht="17.25">
      <c r="A20" s="393">
        <f>+A19+0.1</f>
        <v>5.0999999999999996</v>
      </c>
      <c r="B20" s="394" t="str">
        <f>+'Ekamut-caxs'!B25</f>
        <v xml:space="preserve">ոչ ընթացիկ </v>
      </c>
      <c r="C20" s="429">
        <v>1621.8</v>
      </c>
      <c r="D20" s="390">
        <f>+'Ekamut-caxs'!D25</f>
        <v>1700</v>
      </c>
      <c r="E20" s="395">
        <f t="shared" si="0"/>
        <v>78.200000000000045</v>
      </c>
      <c r="F20" s="390"/>
    </row>
    <row r="21" spans="1:7" s="396" customFormat="1" ht="17.25">
      <c r="A21" s="393">
        <f>+A20+0.1</f>
        <v>5.1999999999999993</v>
      </c>
      <c r="B21" s="394" t="str">
        <f>+'Ekamut-caxs'!B26</f>
        <v xml:space="preserve">ընթացիկ </v>
      </c>
      <c r="C21" s="390"/>
      <c r="D21" s="390">
        <f>+'Ekamut-caxs'!D26</f>
        <v>0</v>
      </c>
      <c r="E21" s="395">
        <f t="shared" si="0"/>
        <v>0</v>
      </c>
      <c r="F21" s="390"/>
    </row>
    <row r="22" spans="1:7" s="19" customFormat="1" ht="17.25">
      <c r="A22" s="21">
        <v>6</v>
      </c>
      <c r="B22" s="143" t="str">
        <f>+'Ekamut-caxs'!B27</f>
        <v>Բանկի տոկոսից</v>
      </c>
      <c r="C22" s="110">
        <v>25.6</v>
      </c>
      <c r="D22" s="109">
        <f>+'Ekamut-caxs'!D27</f>
        <v>40</v>
      </c>
      <c r="E22" s="109">
        <f t="shared" si="0"/>
        <v>14.399999999999999</v>
      </c>
      <c r="F22" s="105"/>
    </row>
    <row r="23" spans="1:7" s="19" customFormat="1" ht="17.25">
      <c r="A23" s="21">
        <f t="shared" si="1"/>
        <v>7</v>
      </c>
      <c r="B23" s="143" t="str">
        <f>+'Ekamut-caxs'!B18</f>
        <v>Սուբսիդիա ջրամատակարարման գծով</v>
      </c>
      <c r="C23" s="110">
        <v>4.8</v>
      </c>
      <c r="D23" s="109">
        <f>+'Ekamut-caxs'!D18</f>
        <v>4.8</v>
      </c>
      <c r="E23" s="109">
        <f>D23-C23</f>
        <v>0</v>
      </c>
      <c r="F23" s="109"/>
      <c r="G23" s="32" t="s">
        <v>281</v>
      </c>
    </row>
    <row r="24" spans="1:7" s="7" customFormat="1" ht="17.25">
      <c r="A24" s="151" t="s">
        <v>11</v>
      </c>
      <c r="B24" s="381" t="s">
        <v>138</v>
      </c>
      <c r="C24" s="382">
        <f>SUM(C25,C28:C34,C38:C61,C63:C64)</f>
        <v>47599.400000000016</v>
      </c>
      <c r="D24" s="382">
        <f>SUM(D25,D28:D34,D38:D61,D63:D64)</f>
        <v>51979.039999999994</v>
      </c>
      <c r="E24" s="141">
        <f t="shared" si="0"/>
        <v>4379.6399999999776</v>
      </c>
      <c r="F24" s="141"/>
    </row>
    <row r="25" spans="1:7" s="19" customFormat="1" ht="17.25">
      <c r="A25" s="21">
        <v>1</v>
      </c>
      <c r="B25" s="143" t="str">
        <f>+'Ekamut-caxs'!B32</f>
        <v>Աշխատավարձի գծով, որից՝</v>
      </c>
      <c r="C25" s="110">
        <v>34896.600000000006</v>
      </c>
      <c r="D25" s="110">
        <f>+'Ekamut-caxs'!D32</f>
        <v>37716.5</v>
      </c>
      <c r="E25" s="109">
        <f t="shared" si="0"/>
        <v>2819.8999999999942</v>
      </c>
      <c r="F25" s="105"/>
    </row>
    <row r="26" spans="1:7" s="396" customFormat="1" ht="17.25">
      <c r="A26" s="393">
        <v>1.1000000000000001</v>
      </c>
      <c r="B26" s="394" t="str">
        <f>+'Ekamut-caxs'!B33</f>
        <v>վճարովի ծառայության գծով</v>
      </c>
      <c r="C26" s="390">
        <v>416.4</v>
      </c>
      <c r="D26" s="390">
        <f>+'Ekamut-caxs'!D33</f>
        <v>616.79999999999995</v>
      </c>
      <c r="E26" s="395">
        <f>D26-C26</f>
        <v>200.39999999999998</v>
      </c>
      <c r="F26" s="390"/>
    </row>
    <row r="27" spans="1:7" s="396" customFormat="1" ht="17.25">
      <c r="A27" s="393">
        <v>1.2</v>
      </c>
      <c r="B27" s="394" t="s">
        <v>259</v>
      </c>
      <c r="C27" s="390">
        <v>2066.5</v>
      </c>
      <c r="D27" s="390">
        <f>+'Ekamut-caxs'!D34</f>
        <v>0</v>
      </c>
      <c r="E27" s="395">
        <f>D27-C27</f>
        <v>-2066.5</v>
      </c>
      <c r="F27" s="390"/>
    </row>
    <row r="28" spans="1:7" s="19" customFormat="1" ht="17.25">
      <c r="A28" s="21">
        <f>+A25+1</f>
        <v>2</v>
      </c>
      <c r="B28" s="143" t="str">
        <f>+'Ekamut-caxs'!B35</f>
        <v>Սննդի գծով</v>
      </c>
      <c r="C28" s="110">
        <v>7652.1</v>
      </c>
      <c r="D28" s="110">
        <f>+'Ekamut-caxs'!D35</f>
        <v>8187.0399999999991</v>
      </c>
      <c r="E28" s="109">
        <f t="shared" si="0"/>
        <v>534.93999999999869</v>
      </c>
      <c r="F28" s="202"/>
    </row>
    <row r="29" spans="1:7" s="19" customFormat="1" ht="17.25">
      <c r="A29" s="21">
        <f>+A28+1</f>
        <v>3</v>
      </c>
      <c r="B29" s="143" t="str">
        <f>+'Ekamut-caxs'!B36</f>
        <v>Ջեռուցման գծով</v>
      </c>
      <c r="C29" s="110">
        <v>757.6</v>
      </c>
      <c r="D29" s="110">
        <f>+'Ekamut-caxs'!D36</f>
        <v>777.6</v>
      </c>
      <c r="E29" s="109">
        <f t="shared" si="0"/>
        <v>20</v>
      </c>
      <c r="F29" s="105"/>
    </row>
    <row r="30" spans="1:7" s="19" customFormat="1" ht="17.25">
      <c r="A30" s="21">
        <f t="shared" ref="A30:A34" si="2">+A29+1</f>
        <v>4</v>
      </c>
      <c r="B30" s="143" t="str">
        <f>+'Ekamut-caxs'!B37</f>
        <v>Էլեկտրաէներգիայի գծով</v>
      </c>
      <c r="C30" s="110">
        <v>707.5</v>
      </c>
      <c r="D30" s="110">
        <f>+'Ekamut-caxs'!D37</f>
        <v>734.1</v>
      </c>
      <c r="E30" s="109">
        <f t="shared" si="0"/>
        <v>26.600000000000023</v>
      </c>
      <c r="F30" s="105"/>
    </row>
    <row r="31" spans="1:7" s="19" customFormat="1" ht="17.25">
      <c r="A31" s="21">
        <f t="shared" si="2"/>
        <v>5</v>
      </c>
      <c r="B31" s="143" t="str">
        <f>+'Ekamut-caxs'!B38</f>
        <v>Ջրմուղ-կոյուղու գծով</v>
      </c>
      <c r="C31" s="110">
        <v>177.3</v>
      </c>
      <c r="D31" s="110">
        <f>+'Ekamut-caxs'!D38</f>
        <v>176.5</v>
      </c>
      <c r="E31" s="109">
        <f t="shared" si="0"/>
        <v>-0.80000000000001137</v>
      </c>
      <c r="F31" s="105"/>
      <c r="G31" s="62"/>
    </row>
    <row r="32" spans="1:7" s="19" customFormat="1" ht="17.25">
      <c r="A32" s="21">
        <f t="shared" si="2"/>
        <v>6</v>
      </c>
      <c r="B32" s="143" t="str">
        <f>+'Ekamut-caxs'!B39</f>
        <v>Աղբահանության գծով</v>
      </c>
      <c r="C32" s="110">
        <v>16.3</v>
      </c>
      <c r="D32" s="110">
        <f>+'Ekamut-caxs'!D39</f>
        <v>16.3</v>
      </c>
      <c r="E32" s="109">
        <f t="shared" si="0"/>
        <v>0</v>
      </c>
      <c r="F32" s="105"/>
    </row>
    <row r="33" spans="1:7" s="19" customFormat="1" ht="17.25">
      <c r="A33" s="21">
        <f t="shared" si="2"/>
        <v>7</v>
      </c>
      <c r="B33" s="143" t="str">
        <f>+'Ekamut-caxs'!B40</f>
        <v>Ախտաբանության գծով</v>
      </c>
      <c r="C33" s="110">
        <v>24</v>
      </c>
      <c r="D33" s="110">
        <f>+'Ekamut-caxs'!D40</f>
        <v>24</v>
      </c>
      <c r="E33" s="109">
        <f t="shared" si="0"/>
        <v>0</v>
      </c>
      <c r="F33" s="105"/>
    </row>
    <row r="34" spans="1:7" s="19" customFormat="1" ht="17.25">
      <c r="A34" s="21">
        <f t="shared" si="2"/>
        <v>8</v>
      </c>
      <c r="B34" s="143" t="str">
        <f>+'Ekamut-caxs'!B41</f>
        <v>Կապի գծով, այդ թվում`</v>
      </c>
      <c r="C34" s="110">
        <f>SUM(C35:C37)</f>
        <v>135.80000000000001</v>
      </c>
      <c r="D34" s="110">
        <f>SUM(D35:D37)</f>
        <v>149.6</v>
      </c>
      <c r="E34" s="109">
        <f t="shared" si="0"/>
        <v>13.799999999999983</v>
      </c>
      <c r="F34" s="105"/>
    </row>
    <row r="35" spans="1:7" s="396" customFormat="1" ht="17.25">
      <c r="A35" s="393">
        <v>8.1</v>
      </c>
      <c r="B35" s="394" t="str">
        <f>+'Ekamut-caxs'!B42</f>
        <v>բաժանորդային վճար</v>
      </c>
      <c r="C35" s="390">
        <v>57.6</v>
      </c>
      <c r="D35" s="390">
        <f>+'Ekamut-caxs'!D42</f>
        <v>57.6</v>
      </c>
      <c r="E35" s="395">
        <f t="shared" si="0"/>
        <v>0</v>
      </c>
      <c r="F35" s="390"/>
    </row>
    <row r="36" spans="1:7" s="396" customFormat="1" ht="17.25">
      <c r="A36" s="393">
        <v>8.1999999999999993</v>
      </c>
      <c r="B36" s="394" t="str">
        <f>+'Ekamut-caxs'!B43</f>
        <v>րոպեավճար</v>
      </c>
      <c r="C36" s="390">
        <v>7.2</v>
      </c>
      <c r="D36" s="390">
        <f>+'Ekamut-caxs'!D43</f>
        <v>15</v>
      </c>
      <c r="E36" s="395">
        <f t="shared" si="0"/>
        <v>7.8</v>
      </c>
      <c r="F36" s="390"/>
    </row>
    <row r="37" spans="1:7" s="396" customFormat="1" ht="17.25">
      <c r="A37" s="393">
        <v>8.3000000000000007</v>
      </c>
      <c r="B37" s="394" t="str">
        <f>+'Ekamut-caxs'!B44</f>
        <v>ինտերնետ կապ</v>
      </c>
      <c r="C37" s="390">
        <v>71</v>
      </c>
      <c r="D37" s="390">
        <f>+'Ekamut-caxs'!D44</f>
        <v>77</v>
      </c>
      <c r="E37" s="395">
        <f t="shared" si="0"/>
        <v>6</v>
      </c>
      <c r="F37" s="390"/>
    </row>
    <row r="38" spans="1:7" s="19" customFormat="1" ht="17.25">
      <c r="A38" s="21">
        <f>+A34+1</f>
        <v>9</v>
      </c>
      <c r="B38" s="143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105"/>
    </row>
    <row r="39" spans="1:7" s="19" customFormat="1" ht="17.25">
      <c r="A39" s="21">
        <f>+A38+1</f>
        <v>10</v>
      </c>
      <c r="B39" s="143" t="str">
        <f>+'Ekamut-caxs'!B46</f>
        <v>Տնտեսական ապրանքների գծով</v>
      </c>
      <c r="C39" s="110">
        <v>277.8</v>
      </c>
      <c r="D39" s="110">
        <f>+'Ekamut-caxs'!D46</f>
        <v>441</v>
      </c>
      <c r="E39" s="109">
        <f t="shared" si="0"/>
        <v>163.19999999999999</v>
      </c>
      <c r="F39" s="105"/>
      <c r="G39" s="5"/>
    </row>
    <row r="40" spans="1:7" s="19" customFormat="1" ht="17.25">
      <c r="A40" s="21">
        <f t="shared" ref="A40:A59" si="3">+A39+1</f>
        <v>11</v>
      </c>
      <c r="B40" s="143" t="str">
        <f>+'Ekamut-caxs'!B47</f>
        <v>Գրասենյակային ապրանքների գծով</v>
      </c>
      <c r="C40" s="110">
        <v>66.400000000000006</v>
      </c>
      <c r="D40" s="110">
        <f>+'Ekamut-caxs'!D47</f>
        <v>83.699999999999989</v>
      </c>
      <c r="E40" s="109">
        <f t="shared" si="0"/>
        <v>17.299999999999983</v>
      </c>
      <c r="F40" s="105"/>
    </row>
    <row r="41" spans="1:7" s="19" customFormat="1" ht="17.25">
      <c r="A41" s="21">
        <f t="shared" si="3"/>
        <v>12</v>
      </c>
      <c r="B41" s="143" t="str">
        <f>+'Ekamut-caxs'!B48</f>
        <v>Փոքրարժեք կամ արագամաշ առարկաների գծով</v>
      </c>
      <c r="C41" s="110">
        <v>199</v>
      </c>
      <c r="D41" s="110">
        <f>+'Ekamut-caxs'!D48</f>
        <v>300</v>
      </c>
      <c r="E41" s="109">
        <f t="shared" si="0"/>
        <v>101</v>
      </c>
      <c r="F41" s="105"/>
    </row>
    <row r="42" spans="1:7" s="19" customFormat="1" ht="17.25">
      <c r="A42" s="21">
        <f t="shared" si="3"/>
        <v>13</v>
      </c>
      <c r="B42" s="143" t="str">
        <f>+'Ekamut-caxs'!B49</f>
        <v>Ուսումնական նյութերի գծով</v>
      </c>
      <c r="C42" s="110">
        <v>115.9</v>
      </c>
      <c r="D42" s="110">
        <f>+'Ekamut-caxs'!D49</f>
        <v>140</v>
      </c>
      <c r="E42" s="109">
        <f t="shared" si="0"/>
        <v>24.099999999999994</v>
      </c>
      <c r="F42" s="105"/>
    </row>
    <row r="43" spans="1:7" s="19" customFormat="1" ht="17.25">
      <c r="A43" s="21">
        <f t="shared" si="3"/>
        <v>14</v>
      </c>
      <c r="B43" s="143" t="str">
        <f>+'Ekamut-caxs'!B50</f>
        <v>Դեղորայքի գծով</v>
      </c>
      <c r="C43" s="110">
        <v>5.6</v>
      </c>
      <c r="D43" s="110">
        <f>+'Ekamut-caxs'!D50</f>
        <v>16</v>
      </c>
      <c r="E43" s="109">
        <f>D43-C43</f>
        <v>10.4</v>
      </c>
      <c r="F43" s="105"/>
    </row>
    <row r="44" spans="1:7" s="19" customFormat="1" ht="17.25">
      <c r="A44" s="21">
        <f t="shared" si="3"/>
        <v>15</v>
      </c>
      <c r="B44" s="143" t="str">
        <f>+'Ekamut-caxs'!B51</f>
        <v>Բուժ.ծառայության գծով</v>
      </c>
      <c r="C44" s="110">
        <v>68</v>
      </c>
      <c r="D44" s="110">
        <f>+'Ekamut-caxs'!D51</f>
        <v>100</v>
      </c>
      <c r="E44" s="109">
        <f t="shared" si="0"/>
        <v>32</v>
      </c>
      <c r="F44" s="105"/>
    </row>
    <row r="45" spans="1:7" s="19" customFormat="1" ht="17.25">
      <c r="A45" s="21">
        <f t="shared" si="3"/>
        <v>16</v>
      </c>
      <c r="B45" s="143" t="str">
        <f>+'Ekamut-caxs'!B52</f>
        <v>Ընթացիկ վերանորոգման գծով</v>
      </c>
      <c r="C45" s="109">
        <v>492.1</v>
      </c>
      <c r="D45" s="110">
        <f>+'Ekamut-caxs'!D52</f>
        <v>900</v>
      </c>
      <c r="E45" s="109">
        <f t="shared" si="0"/>
        <v>407.9</v>
      </c>
      <c r="F45" s="105"/>
    </row>
    <row r="46" spans="1:7" s="19" customFormat="1" ht="17.25">
      <c r="A46" s="21">
        <f t="shared" si="3"/>
        <v>17</v>
      </c>
      <c r="B46" s="143" t="str">
        <f>+'Ekamut-caxs'!B53</f>
        <v>Ջեռուցման համակարգի սպասարկման գծով</v>
      </c>
      <c r="C46" s="109">
        <v>37.5</v>
      </c>
      <c r="D46" s="110">
        <f>+'Ekamut-caxs'!D53</f>
        <v>37.700000000000003</v>
      </c>
      <c r="E46" s="109">
        <f>D46-C46</f>
        <v>0.20000000000000284</v>
      </c>
      <c r="F46" s="105"/>
    </row>
    <row r="47" spans="1:7" s="19" customFormat="1" ht="17.25">
      <c r="A47" s="21">
        <f t="shared" si="3"/>
        <v>18</v>
      </c>
      <c r="B47" s="143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109"/>
    </row>
    <row r="48" spans="1:7" s="19" customFormat="1" ht="17.25">
      <c r="A48" s="21">
        <f t="shared" si="3"/>
        <v>19</v>
      </c>
      <c r="B48" s="143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109"/>
    </row>
    <row r="49" spans="1:7" s="19" customFormat="1" ht="17.25">
      <c r="A49" s="21">
        <f t="shared" si="3"/>
        <v>20</v>
      </c>
      <c r="B49" s="143" t="str">
        <f>+'Ekamut-caxs'!B56</f>
        <v>Գնումների համակարգողի ծառայության գծով</v>
      </c>
      <c r="C49" s="110">
        <v>108</v>
      </c>
      <c r="D49" s="110">
        <f>+'Ekamut-caxs'!D56</f>
        <v>105</v>
      </c>
      <c r="E49" s="109">
        <f t="shared" si="0"/>
        <v>-3</v>
      </c>
      <c r="F49" s="105"/>
    </row>
    <row r="50" spans="1:7" s="19" customFormat="1" ht="17.25">
      <c r="A50" s="21">
        <f t="shared" si="3"/>
        <v>21</v>
      </c>
      <c r="B50" s="143" t="str">
        <f>+'Ekamut-caxs'!B57</f>
        <v>Համակարգիչների տեխնիկական սպասարկման գծով</v>
      </c>
      <c r="C50" s="110">
        <v>31</v>
      </c>
      <c r="D50" s="110">
        <f>+'Ekamut-caxs'!D57</f>
        <v>70</v>
      </c>
      <c r="E50" s="109">
        <f t="shared" si="0"/>
        <v>39</v>
      </c>
      <c r="F50" s="105"/>
    </row>
    <row r="51" spans="1:7" s="19" customFormat="1" ht="17.25">
      <c r="A51" s="21">
        <f t="shared" si="3"/>
        <v>22</v>
      </c>
      <c r="B51" s="143" t="str">
        <f>+'Ekamut-caxs'!B58</f>
        <v>Համակարգչային ծրագրի և կայքի սպասարկման գծով</v>
      </c>
      <c r="C51" s="109">
        <v>107</v>
      </c>
      <c r="D51" s="110">
        <f>+'Ekamut-caxs'!D58</f>
        <v>117</v>
      </c>
      <c r="E51" s="109">
        <f t="shared" si="0"/>
        <v>10</v>
      </c>
      <c r="F51" s="105"/>
      <c r="G51" s="5"/>
    </row>
    <row r="52" spans="1:7" s="19" customFormat="1" ht="17.25">
      <c r="A52" s="21">
        <f t="shared" si="3"/>
        <v>23</v>
      </c>
      <c r="B52" s="143" t="str">
        <f>+'Ekamut-caxs'!B59</f>
        <v>էլ․ստորագրության գծով</v>
      </c>
      <c r="C52" s="109">
        <v>3</v>
      </c>
      <c r="D52" s="110">
        <f>+'Ekamut-caxs'!D59</f>
        <v>3</v>
      </c>
      <c r="E52" s="109">
        <f t="shared" ref="E52:E64" si="4">D52-C52</f>
        <v>0</v>
      </c>
      <c r="F52" s="109"/>
    </row>
    <row r="53" spans="1:7" s="19" customFormat="1" ht="17.25">
      <c r="A53" s="21">
        <f t="shared" si="3"/>
        <v>24</v>
      </c>
      <c r="B53" s="143" t="str">
        <f>+'Ekamut-caxs'!B60</f>
        <v>Հայտարարության գծով</v>
      </c>
      <c r="C53" s="109">
        <v>4.9000000000000004</v>
      </c>
      <c r="D53" s="110">
        <f>+'Ekamut-caxs'!D60</f>
        <v>0</v>
      </c>
      <c r="E53" s="109">
        <f t="shared" si="4"/>
        <v>-4.9000000000000004</v>
      </c>
      <c r="F53" s="105"/>
    </row>
    <row r="54" spans="1:7" s="19" customFormat="1" ht="17.25">
      <c r="A54" s="21">
        <f t="shared" si="3"/>
        <v>25</v>
      </c>
      <c r="B54" s="143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109"/>
    </row>
    <row r="55" spans="1:7" s="19" customFormat="1" ht="17.25">
      <c r="A55" s="21">
        <f t="shared" si="3"/>
        <v>26</v>
      </c>
      <c r="B55" s="143" t="str">
        <f>+'Ekamut-caxs'!B62</f>
        <v>Վերապատրաստման գծով</v>
      </c>
      <c r="C55" s="109">
        <v>24</v>
      </c>
      <c r="D55" s="110">
        <f>+'Ekamut-caxs'!D62</f>
        <v>24</v>
      </c>
      <c r="E55" s="109">
        <f t="shared" si="4"/>
        <v>0</v>
      </c>
      <c r="F55" s="109"/>
    </row>
    <row r="56" spans="1:7" s="19" customFormat="1" ht="17.25">
      <c r="A56" s="21">
        <f t="shared" si="3"/>
        <v>27</v>
      </c>
      <c r="B56" s="427" t="s">
        <v>262</v>
      </c>
      <c r="C56" s="109"/>
      <c r="D56" s="110">
        <f>+'Ekamut-caxs'!D63</f>
        <v>100</v>
      </c>
      <c r="E56" s="109">
        <f t="shared" si="4"/>
        <v>100</v>
      </c>
      <c r="F56" s="109"/>
    </row>
    <row r="57" spans="1:7" s="19" customFormat="1" ht="17.25">
      <c r="A57" s="21">
        <f t="shared" si="3"/>
        <v>28</v>
      </c>
      <c r="B57" s="427" t="s">
        <v>288</v>
      </c>
      <c r="C57" s="109"/>
      <c r="D57" s="110">
        <f>+'Ekamut-caxs'!D64</f>
        <v>50</v>
      </c>
      <c r="E57" s="109">
        <f t="shared" si="4"/>
        <v>50</v>
      </c>
      <c r="F57" s="109"/>
    </row>
    <row r="58" spans="1:7" s="19" customFormat="1" ht="17.25">
      <c r="A58" s="21">
        <f t="shared" si="3"/>
        <v>29</v>
      </c>
      <c r="B58" s="143" t="str">
        <f>+'Ekamut-caxs'!B65</f>
        <v>Դուրսգրվող գույքի վերագնահատման գծով</v>
      </c>
      <c r="C58" s="109">
        <v>15</v>
      </c>
      <c r="D58" s="110">
        <f>+'Ekamut-caxs'!D65</f>
        <v>0</v>
      </c>
      <c r="E58" s="109">
        <f>D58-C58</f>
        <v>-15</v>
      </c>
      <c r="F58" s="373"/>
    </row>
    <row r="59" spans="1:7" s="19" customFormat="1" ht="17.25">
      <c r="A59" s="21">
        <f t="shared" si="3"/>
        <v>30</v>
      </c>
      <c r="B59" s="430" t="s">
        <v>292</v>
      </c>
      <c r="C59" s="109">
        <v>30</v>
      </c>
      <c r="D59" s="110">
        <f>+'Ekamut-caxs'!D66</f>
        <v>0</v>
      </c>
      <c r="E59" s="109">
        <f>D59-C59</f>
        <v>-30</v>
      </c>
      <c r="F59" s="109"/>
      <c r="G59" s="32" t="s">
        <v>281</v>
      </c>
    </row>
    <row r="60" spans="1:7" s="19" customFormat="1" ht="17.25">
      <c r="A60" s="21"/>
      <c r="B60" s="431" t="s">
        <v>293</v>
      </c>
      <c r="C60" s="109">
        <v>15.2</v>
      </c>
      <c r="D60" s="110"/>
      <c r="E60" s="109"/>
      <c r="F60" s="109"/>
      <c r="G60" s="32"/>
    </row>
    <row r="61" spans="1:7" s="19" customFormat="1" ht="17.25">
      <c r="A61" s="21">
        <f>+A59+1</f>
        <v>31</v>
      </c>
      <c r="B61" s="143" t="str">
        <f>+'Ekamut-caxs'!B67</f>
        <v>Հիմնական միջոցների մաշվածության գծով, որից՝</v>
      </c>
      <c r="C61" s="429">
        <v>1621.8</v>
      </c>
      <c r="D61" s="110">
        <f>+'Ekamut-caxs'!D67</f>
        <v>1700</v>
      </c>
      <c r="E61" s="109">
        <f t="shared" si="4"/>
        <v>78.200000000000045</v>
      </c>
      <c r="F61" s="109"/>
    </row>
    <row r="62" spans="1:7" s="396" customFormat="1" ht="17.25">
      <c r="A62" s="393">
        <f>+A61+0.1</f>
        <v>31.1</v>
      </c>
      <c r="B62" s="394" t="str">
        <f>+'Ekamut-caxs'!B68</f>
        <v>պայմանով (անհատույց) ստացված</v>
      </c>
      <c r="C62" s="429">
        <v>1621.8</v>
      </c>
      <c r="D62" s="390">
        <f>+'Ekamut-caxs'!D68</f>
        <v>1700</v>
      </c>
      <c r="E62" s="395">
        <f t="shared" si="4"/>
        <v>78.200000000000045</v>
      </c>
      <c r="F62" s="390"/>
    </row>
    <row r="63" spans="1:7" s="19" customFormat="1" ht="17.25">
      <c r="A63" s="21">
        <f>+A61+1</f>
        <v>32</v>
      </c>
      <c r="B63" s="143" t="str">
        <f>+'Ekamut-caxs'!B69</f>
        <v xml:space="preserve">Չփոխհատուցվող հարկերի գծով </v>
      </c>
      <c r="C63" s="109">
        <v>10</v>
      </c>
      <c r="D63" s="110">
        <f>+'Ekamut-caxs'!D69</f>
        <v>10</v>
      </c>
      <c r="E63" s="109">
        <f t="shared" si="4"/>
        <v>0</v>
      </c>
      <c r="F63" s="109"/>
    </row>
    <row r="64" spans="1:7" s="19" customFormat="1" ht="17.25">
      <c r="A64" s="21">
        <f>+A63+1</f>
        <v>33</v>
      </c>
      <c r="B64" s="143" t="str">
        <f>+'Ekamut-caxs'!B71</f>
        <v>Այլ ծախսերի գծով</v>
      </c>
      <c r="C64" s="109"/>
      <c r="D64" s="110">
        <f>+'Ekamut-caxs'!D71</f>
        <v>0</v>
      </c>
      <c r="E64" s="109">
        <f t="shared" si="4"/>
        <v>0</v>
      </c>
      <c r="F64" s="109"/>
    </row>
    <row r="65" spans="1:6" s="12" customFormat="1" ht="17.25">
      <c r="A65" s="383"/>
      <c r="B65" s="384" t="s">
        <v>78</v>
      </c>
      <c r="C65" s="141">
        <f>C6-C24</f>
        <v>0</v>
      </c>
      <c r="D65" s="141">
        <f>D6-D24</f>
        <v>149.9600000000064</v>
      </c>
      <c r="E65" s="141">
        <f t="shared" si="0"/>
        <v>149.9600000000064</v>
      </c>
      <c r="F65" s="141"/>
    </row>
    <row r="66" spans="1:6" s="12" customFormat="1" ht="14.25">
      <c r="A66" s="44"/>
      <c r="B66" s="103"/>
      <c r="C66" s="114"/>
      <c r="D66" s="114"/>
      <c r="E66" s="114"/>
      <c r="F66" s="114"/>
    </row>
    <row r="67" spans="1:6" ht="24.75" customHeight="1">
      <c r="B67" s="385" t="s">
        <v>2</v>
      </c>
      <c r="C67" s="46"/>
      <c r="D67" s="462" t="str">
        <f>+'Ekamut-caxs'!D74</f>
        <v>Սաթիկ Սարգսյան</v>
      </c>
      <c r="E67" s="462"/>
      <c r="F67" s="45"/>
    </row>
    <row r="68" spans="1:6" ht="9.75" customHeight="1">
      <c r="B68" s="386"/>
      <c r="C68" s="67"/>
      <c r="D68" s="461" t="s">
        <v>5</v>
      </c>
      <c r="E68" s="461"/>
      <c r="F68" s="387"/>
    </row>
    <row r="69" spans="1:6" ht="24.75" customHeight="1">
      <c r="B69" s="385" t="s">
        <v>6</v>
      </c>
      <c r="C69" s="46"/>
      <c r="D69" s="462" t="str">
        <f>+'Ekamut-caxs'!D77</f>
        <v>Անահիտ Խաչատրյան</v>
      </c>
      <c r="E69" s="462"/>
      <c r="F69" s="45"/>
    </row>
    <row r="70" spans="1:6" ht="11.25" customHeight="1">
      <c r="B70" s="65"/>
      <c r="C70" s="67"/>
      <c r="D70" s="461" t="s">
        <v>5</v>
      </c>
      <c r="E70" s="461"/>
      <c r="F70" s="387"/>
    </row>
    <row r="71" spans="1:6">
      <c r="B71" s="388" t="s">
        <v>1</v>
      </c>
      <c r="C71" s="67"/>
      <c r="D71" s="67"/>
      <c r="E71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70:E70"/>
    <mergeCell ref="D67:E67"/>
    <mergeCell ref="D68:E68"/>
    <mergeCell ref="D69:E69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8"/>
  <sheetViews>
    <sheetView view="pageBreakPreview" topLeftCell="A4" zoomScaleSheetLayoutView="100" workbookViewId="0">
      <selection activeCell="A23" sqref="A23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3.5703125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60" t="s">
        <v>79</v>
      </c>
      <c r="B1" s="460"/>
      <c r="C1" s="460"/>
      <c r="D1" s="460"/>
      <c r="E1" s="460"/>
      <c r="F1" s="460"/>
    </row>
    <row r="2" spans="1:20" s="7" customFormat="1" ht="20.25">
      <c r="A2" s="444" t="str">
        <f>+'Ekamut-caxs'!A7</f>
        <v xml:space="preserve">«Երևանի հ․21 մսուր-մանկապարտեզ» ՀՈԱԿ-ի </v>
      </c>
      <c r="B2" s="444"/>
      <c r="C2" s="444"/>
      <c r="D2" s="444"/>
      <c r="E2" s="444"/>
      <c r="F2" s="444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3" t="s">
        <v>275</v>
      </c>
      <c r="B3" s="463"/>
      <c r="C3" s="463"/>
      <c r="D3" s="463"/>
      <c r="E3" s="463"/>
      <c r="F3" s="463"/>
      <c r="G3" s="52"/>
      <c r="H3" s="40"/>
      <c r="I3" s="40"/>
      <c r="J3" s="40"/>
      <c r="K3" s="40"/>
      <c r="L3" s="40"/>
    </row>
    <row r="4" spans="1:20" s="7" customFormat="1" ht="18" customHeight="1">
      <c r="A4" s="365"/>
      <c r="B4" s="366"/>
      <c r="F4" s="367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2" customFormat="1" ht="75.75" customHeight="1">
      <c r="A5" s="368" t="s">
        <v>3</v>
      </c>
      <c r="B5" s="369" t="s">
        <v>31</v>
      </c>
      <c r="C5" s="104" t="s">
        <v>201</v>
      </c>
      <c r="D5" s="104" t="s">
        <v>202</v>
      </c>
      <c r="E5" s="370" t="s">
        <v>50</v>
      </c>
      <c r="F5" s="371" t="str">
        <f>+'Ekamutneri hamematakan'!F5</f>
        <v>Ծանոթություն նախատեսվող ցուցանիշների վերաբերյալ</v>
      </c>
      <c r="G5" s="6"/>
      <c r="H5" s="164" t="s">
        <v>214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1612.5</v>
      </c>
      <c r="D6" s="353">
        <f>+C82</f>
        <v>4979.1999999999971</v>
      </c>
      <c r="E6" s="106">
        <f t="shared" ref="E6:E68" si="0">D6-C6</f>
        <v>3366.6999999999971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SUM(C8:C9,C12,C16:C23)</f>
        <v>50184.299999999996</v>
      </c>
      <c r="D7" s="106">
        <f>SUM(D8:D9,D12,D16:D23)</f>
        <v>52204.2</v>
      </c>
      <c r="E7" s="106">
        <f>D7-C7</f>
        <v>2019.9000000000015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0" t="str">
        <f>+'Dramakan hosqer'!B14</f>
        <v>Սուբսիդիայից</v>
      </c>
      <c r="C8" s="428">
        <v>46843</v>
      </c>
      <c r="D8" s="108">
        <f>+'Dramakan hosqer'!F14</f>
        <v>48191.7</v>
      </c>
      <c r="E8" s="108">
        <f>D8-C8</f>
        <v>1348.6999999999971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0" t="str">
        <f>+'Dramakan hosqer'!B15</f>
        <v>Այլ նպաստներ բյուջեից, որից՝</v>
      </c>
      <c r="C9" s="108">
        <f>SUM(C10:C11)</f>
        <v>24</v>
      </c>
      <c r="D9" s="108">
        <f>SUM(D10:D11)</f>
        <v>24</v>
      </c>
      <c r="E9" s="108">
        <f t="shared" ref="E9:E15" si="1">D9-C9</f>
        <v>0</v>
      </c>
      <c r="F9" s="108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17.25">
      <c r="A10" s="318">
        <f>+A9+0.1</f>
        <v>2.1</v>
      </c>
      <c r="B10" s="319" t="str">
        <f>+'Dramakan hosqer'!B16</f>
        <v>վերապատրաստման գծով</v>
      </c>
      <c r="C10" s="321">
        <v>24</v>
      </c>
      <c r="D10" s="321">
        <f>+'Dramakan hosqer'!F16</f>
        <v>24</v>
      </c>
      <c r="E10" s="389">
        <f t="shared" si="1"/>
        <v>0</v>
      </c>
      <c r="F10" s="390"/>
      <c r="G10" s="391"/>
      <c r="H10" s="326"/>
      <c r="I10" s="326"/>
      <c r="J10" s="326"/>
      <c r="K10" s="326"/>
      <c r="L10" s="326"/>
      <c r="M10" s="326"/>
      <c r="N10" s="392"/>
      <c r="O10" s="392"/>
      <c r="P10" s="392"/>
      <c r="Q10" s="392"/>
      <c r="R10" s="392"/>
      <c r="S10" s="392"/>
      <c r="T10" s="392"/>
    </row>
    <row r="11" spans="1:20" s="327" customFormat="1" ht="17.25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9">
        <f t="shared" si="1"/>
        <v>0</v>
      </c>
      <c r="F11" s="390"/>
      <c r="G11" s="391"/>
      <c r="H11" s="326"/>
      <c r="I11" s="326"/>
      <c r="J11" s="326"/>
      <c r="K11" s="326"/>
      <c r="L11" s="326"/>
      <c r="M11" s="326"/>
      <c r="N11" s="392"/>
      <c r="O11" s="392"/>
      <c r="P11" s="392"/>
      <c r="Q11" s="392"/>
      <c r="R11" s="392"/>
      <c r="S11" s="392"/>
      <c r="T11" s="392"/>
    </row>
    <row r="12" spans="1:20" s="19" customFormat="1" ht="17.25">
      <c r="A12" s="21">
        <f>+A9+1</f>
        <v>3</v>
      </c>
      <c r="B12" s="190" t="str">
        <f>+'Dramakan hosqer'!B18</f>
        <v>Դրամաշնորհներ բյուջեից, որից՝</v>
      </c>
      <c r="C12" s="108">
        <f>SUM(C13:C15)</f>
        <v>2625.2</v>
      </c>
      <c r="D12" s="108">
        <f>SUM(D13:D15)</f>
        <v>3060.5</v>
      </c>
      <c r="E12" s="108">
        <f t="shared" si="1"/>
        <v>435.30000000000018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432">
        <v>2225.1999999999998</v>
      </c>
      <c r="D13" s="321">
        <f>+'Dramakan hosqer'!F19</f>
        <v>1280.5</v>
      </c>
      <c r="E13" s="389">
        <f t="shared" si="1"/>
        <v>-944.69999999999982</v>
      </c>
      <c r="F13" s="390"/>
      <c r="G13" s="391"/>
      <c r="H13" s="326"/>
      <c r="I13" s="326"/>
      <c r="J13" s="326"/>
      <c r="K13" s="326"/>
      <c r="L13" s="326"/>
      <c r="M13" s="326"/>
      <c r="N13" s="392"/>
      <c r="O13" s="392"/>
      <c r="P13" s="392"/>
      <c r="Q13" s="392"/>
      <c r="R13" s="392"/>
      <c r="S13" s="392"/>
      <c r="T13" s="392"/>
    </row>
    <row r="14" spans="1:20" s="327" customFormat="1" ht="17.25">
      <c r="A14" s="318">
        <f>+A13+0.1</f>
        <v>3.2</v>
      </c>
      <c r="B14" s="319" t="str">
        <f>+'Dramakan hosqer'!B20</f>
        <v>զինծառայողների երեխաների գծով</v>
      </c>
      <c r="C14" s="321"/>
      <c r="D14" s="321">
        <f>+'Dramakan hosqer'!F20</f>
        <v>0</v>
      </c>
      <c r="E14" s="389">
        <f t="shared" si="1"/>
        <v>0</v>
      </c>
      <c r="F14" s="390"/>
      <c r="G14" s="391"/>
      <c r="H14" s="326"/>
      <c r="I14" s="326"/>
      <c r="J14" s="326"/>
      <c r="K14" s="326"/>
      <c r="L14" s="326"/>
      <c r="M14" s="326"/>
      <c r="N14" s="392"/>
      <c r="O14" s="392"/>
      <c r="P14" s="392"/>
      <c r="Q14" s="392"/>
      <c r="R14" s="392"/>
      <c r="S14" s="392"/>
      <c r="T14" s="392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432">
        <v>400</v>
      </c>
      <c r="D15" s="321">
        <f>+'Dramakan hosqer'!F21</f>
        <v>1780</v>
      </c>
      <c r="E15" s="389">
        <f t="shared" si="1"/>
        <v>1380</v>
      </c>
      <c r="F15" s="390"/>
      <c r="G15" s="391"/>
      <c r="H15" s="326"/>
      <c r="I15" s="326"/>
      <c r="J15" s="326"/>
      <c r="K15" s="326"/>
      <c r="L15" s="326"/>
      <c r="M15" s="326"/>
      <c r="N15" s="392"/>
      <c r="O15" s="392"/>
      <c r="P15" s="392"/>
      <c r="Q15" s="392"/>
      <c r="R15" s="392"/>
      <c r="S15" s="392"/>
      <c r="T15" s="392"/>
    </row>
    <row r="16" spans="1:20" s="19" customFormat="1" ht="17.25">
      <c r="A16" s="21">
        <f>+A12+1</f>
        <v>4</v>
      </c>
      <c r="B16" s="190" t="str">
        <f>+'Dramakan hosqer'!B22</f>
        <v xml:space="preserve">Վճարովի ծառայություններից </v>
      </c>
      <c r="C16" s="428">
        <v>666.5</v>
      </c>
      <c r="D16" s="108">
        <f>+'Dramakan hosqer'!F22</f>
        <v>888</v>
      </c>
      <c r="E16" s="108">
        <f t="shared" si="0"/>
        <v>221.5</v>
      </c>
      <c r="F16" s="105"/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0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3" si="2">+A17+1</f>
        <v>6</v>
      </c>
      <c r="B18" s="190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J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0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0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0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0" t="str">
        <f>+'Dramakan hosqer'!B28</f>
        <v>Բանկի տոկոսից</v>
      </c>
      <c r="C22" s="428">
        <v>25.6</v>
      </c>
      <c r="D22" s="108">
        <f>+'Dramakan hosqer'!F28</f>
        <v>40</v>
      </c>
      <c r="E22" s="108">
        <f>D22-C22</f>
        <v>14.399999999999999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 hidden="1">
      <c r="A23" s="21">
        <f t="shared" si="2"/>
        <v>6</v>
      </c>
      <c r="B23" s="190" t="s">
        <v>260</v>
      </c>
      <c r="C23" s="108"/>
      <c r="D23" s="108">
        <f>+'Dramakan hosqer'!F29</f>
        <v>0</v>
      </c>
      <c r="E23" s="108">
        <f>D23-C23</f>
        <v>0</v>
      </c>
      <c r="F23" s="108"/>
      <c r="G23" s="32" t="s">
        <v>280</v>
      </c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7" customFormat="1" ht="34.5">
      <c r="A24" s="339" t="s">
        <v>34</v>
      </c>
      <c r="B24" s="340" t="s">
        <v>81</v>
      </c>
      <c r="C24" s="106">
        <f>+C25+C67+C79</f>
        <v>46817.599999999999</v>
      </c>
      <c r="D24" s="106">
        <f>+D25+D67+D79</f>
        <v>52794.939999999995</v>
      </c>
      <c r="E24" s="106">
        <f t="shared" si="0"/>
        <v>5977.3399999999965</v>
      </c>
      <c r="F24" s="106"/>
      <c r="G24" s="53"/>
      <c r="H24" s="39"/>
      <c r="I24" s="39"/>
      <c r="J24" s="39"/>
      <c r="K24" s="39"/>
      <c r="L24" s="39"/>
      <c r="M24" s="39"/>
      <c r="N24" s="47"/>
      <c r="O24" s="47"/>
      <c r="P24" s="47"/>
      <c r="Q24" s="47"/>
      <c r="R24" s="47"/>
      <c r="S24" s="47"/>
      <c r="T24" s="47"/>
    </row>
    <row r="25" spans="1:20" s="7" customFormat="1" ht="17.25">
      <c r="A25" s="13" t="s">
        <v>54</v>
      </c>
      <c r="B25" s="340" t="s">
        <v>57</v>
      </c>
      <c r="C25" s="106">
        <f>SUM(C26,C29:C35,C39:C61,C65:C66)</f>
        <v>46429.599999999999</v>
      </c>
      <c r="D25" s="106">
        <f>SUM(D26,D29:D35,D39:D61,D65:D66)</f>
        <v>50299.34</v>
      </c>
      <c r="E25" s="106">
        <f t="shared" si="0"/>
        <v>3869.739999999998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19" customFormat="1" ht="17.25">
      <c r="A26" s="21">
        <v>1</v>
      </c>
      <c r="B26" s="143" t="str">
        <f>+'Dramakan hosqer'!B32</f>
        <v>Աշխատավարձի գծով, որից՝</v>
      </c>
      <c r="C26" s="108">
        <v>34896.6</v>
      </c>
      <c r="D26" s="108">
        <f>+'Dramakan hosqer'!F32</f>
        <v>37716.5</v>
      </c>
      <c r="E26" s="108">
        <f t="shared" si="0"/>
        <v>2819.9000000000015</v>
      </c>
      <c r="F26" s="105"/>
      <c r="G26" s="32"/>
      <c r="H26" s="42"/>
      <c r="I26" s="42"/>
      <c r="J26" s="42"/>
      <c r="K26" s="42"/>
      <c r="L26" s="42"/>
      <c r="M26" s="42"/>
      <c r="N26" s="49"/>
      <c r="O26" s="49"/>
      <c r="P26" s="49"/>
      <c r="Q26" s="49"/>
      <c r="R26" s="49"/>
      <c r="S26" s="49"/>
      <c r="T26" s="49"/>
    </row>
    <row r="27" spans="1:20" s="327" customFormat="1" ht="17.25">
      <c r="A27" s="318">
        <v>1.1000000000000001</v>
      </c>
      <c r="B27" s="319" t="str">
        <f>+'Dramakan hosqer'!B33</f>
        <v>վճարովի ծառայության գծով</v>
      </c>
      <c r="C27" s="321">
        <v>416.4</v>
      </c>
      <c r="D27" s="321">
        <f>+'Dramakan hosqer'!F33</f>
        <v>616.79999999999995</v>
      </c>
      <c r="E27" s="389">
        <f t="shared" si="0"/>
        <v>200.39999999999998</v>
      </c>
      <c r="F27" s="390"/>
      <c r="G27" s="391"/>
      <c r="H27" s="326"/>
      <c r="I27" s="326"/>
      <c r="J27" s="326"/>
      <c r="K27" s="326"/>
      <c r="L27" s="326"/>
      <c r="M27" s="326"/>
      <c r="N27" s="392"/>
      <c r="O27" s="392"/>
      <c r="P27" s="392"/>
      <c r="Q27" s="392"/>
      <c r="R27" s="392"/>
      <c r="S27" s="392"/>
      <c r="T27" s="392"/>
    </row>
    <row r="28" spans="1:20" s="327" customFormat="1" ht="17.25">
      <c r="A28" s="318">
        <v>1.2</v>
      </c>
      <c r="B28" s="319" t="s">
        <v>261</v>
      </c>
      <c r="C28" s="321">
        <v>2066.5</v>
      </c>
      <c r="D28" s="321">
        <f>+'Dramakan hosqer'!F34</f>
        <v>0</v>
      </c>
      <c r="E28" s="389">
        <f t="shared" si="0"/>
        <v>-2066.5</v>
      </c>
      <c r="F28" s="390"/>
      <c r="G28" s="391"/>
      <c r="H28" s="326"/>
      <c r="I28" s="326"/>
      <c r="J28" s="326"/>
      <c r="K28" s="326"/>
      <c r="L28" s="326"/>
      <c r="M28" s="326"/>
      <c r="N28" s="392"/>
      <c r="O28" s="392"/>
      <c r="P28" s="392"/>
      <c r="Q28" s="392"/>
      <c r="R28" s="392"/>
      <c r="S28" s="392"/>
      <c r="T28" s="392"/>
    </row>
    <row r="29" spans="1:20" s="19" customFormat="1" ht="17.25">
      <c r="A29" s="21">
        <f>+A26+1</f>
        <v>2</v>
      </c>
      <c r="B29" s="143" t="str">
        <f>+'Dramakan hosqer'!B35</f>
        <v>Սննդի գծով</v>
      </c>
      <c r="C29" s="108">
        <v>7695.1</v>
      </c>
      <c r="D29" s="108">
        <f>+'Dramakan hosqer'!F35</f>
        <v>8187.0399999999991</v>
      </c>
      <c r="E29" s="108">
        <f t="shared" si="0"/>
        <v>491.93999999999869</v>
      </c>
      <c r="F29" s="202"/>
      <c r="H29" s="42"/>
      <c r="I29" s="42"/>
      <c r="J29" s="42"/>
      <c r="K29" s="42"/>
      <c r="L29" s="42"/>
      <c r="M29" s="42"/>
      <c r="N29" s="49"/>
      <c r="O29" s="49"/>
      <c r="P29" s="49"/>
      <c r="Q29" s="49"/>
      <c r="R29" s="49"/>
      <c r="S29" s="49"/>
      <c r="T29" s="49"/>
    </row>
    <row r="30" spans="1:20" s="19" customFormat="1" ht="17.25">
      <c r="A30" s="21">
        <f>+A29+1</f>
        <v>3</v>
      </c>
      <c r="B30" s="143" t="str">
        <f>+'Dramakan hosqer'!B36</f>
        <v>Ջեռուցման գծով</v>
      </c>
      <c r="C30" s="108">
        <v>752.6</v>
      </c>
      <c r="D30" s="108">
        <f>+'Dramakan hosqer'!F36</f>
        <v>777.6</v>
      </c>
      <c r="E30" s="108">
        <f t="shared" si="0"/>
        <v>25</v>
      </c>
      <c r="F30" s="105"/>
      <c r="G30" s="32"/>
      <c r="H30" s="42"/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 t="shared" ref="A31:A35" si="3">+A30+1</f>
        <v>4</v>
      </c>
      <c r="B31" s="143" t="str">
        <f>+'Dramakan hosqer'!B37</f>
        <v>Էլեկտրաէներգիայի գծով</v>
      </c>
      <c r="C31" s="108">
        <v>706.9</v>
      </c>
      <c r="D31" s="108">
        <f>+'Dramakan hosqer'!F37</f>
        <v>734.1</v>
      </c>
      <c r="E31" s="108">
        <f t="shared" si="0"/>
        <v>27.200000000000045</v>
      </c>
      <c r="F31" s="105"/>
      <c r="G31" s="32"/>
      <c r="H31" s="42"/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si="3"/>
        <v>5</v>
      </c>
      <c r="B32" s="143" t="str">
        <f>+'Dramakan hosqer'!B38</f>
        <v>Ջրմուղ-կոյուղու գծով</v>
      </c>
      <c r="C32" s="108">
        <v>165.1</v>
      </c>
      <c r="D32" s="108">
        <f>+'Dramakan hosqer'!F38</f>
        <v>171.8</v>
      </c>
      <c r="E32" s="108">
        <f t="shared" si="0"/>
        <v>6.7000000000000171</v>
      </c>
      <c r="F32" s="105"/>
      <c r="G32" s="32"/>
      <c r="H32" s="42"/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6</v>
      </c>
      <c r="B33" s="143" t="str">
        <f>+'Dramakan hosqer'!B39</f>
        <v>Աղբահանության գծով</v>
      </c>
      <c r="C33" s="108">
        <v>16.3</v>
      </c>
      <c r="D33" s="108">
        <f>+'Dramakan hosqer'!F39</f>
        <v>16.3</v>
      </c>
      <c r="E33" s="108">
        <f t="shared" si="0"/>
        <v>0</v>
      </c>
      <c r="F33" s="105"/>
      <c r="G33" s="32"/>
      <c r="H33" s="42"/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17.25">
      <c r="A34" s="21">
        <f t="shared" si="3"/>
        <v>7</v>
      </c>
      <c r="B34" s="143" t="str">
        <f>+'Dramakan hosqer'!B40</f>
        <v>Ախտաբանության գծով</v>
      </c>
      <c r="C34" s="108">
        <v>24</v>
      </c>
      <c r="D34" s="108">
        <f>+'Dramakan hosqer'!F40</f>
        <v>24</v>
      </c>
      <c r="E34" s="108">
        <f t="shared" si="0"/>
        <v>0</v>
      </c>
      <c r="F34" s="105"/>
      <c r="G34" s="54"/>
      <c r="H34" s="43"/>
      <c r="I34" s="43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8</v>
      </c>
      <c r="B35" s="143" t="str">
        <f>+'Dramakan hosqer'!B41</f>
        <v>Կապի գծով, այդ թվում`</v>
      </c>
      <c r="C35" s="108">
        <f>SUM(C36:C38)</f>
        <v>136.30000000000001</v>
      </c>
      <c r="D35" s="108">
        <f>SUM(D36:D38)</f>
        <v>149.6</v>
      </c>
      <c r="E35" s="108">
        <f t="shared" si="0"/>
        <v>13.299999999999983</v>
      </c>
      <c r="F35" s="105"/>
      <c r="G35" s="32"/>
      <c r="H35" s="42"/>
      <c r="I35" s="42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327" customFormat="1" ht="17.25">
      <c r="A36" s="318">
        <v>8.1</v>
      </c>
      <c r="B36" s="319" t="str">
        <f>+'Dramakan hosqer'!B42</f>
        <v>բաժանորդային վճար</v>
      </c>
      <c r="C36" s="321">
        <v>57.6</v>
      </c>
      <c r="D36" s="321">
        <f>+'Dramakan hosqer'!F42</f>
        <v>57.6</v>
      </c>
      <c r="E36" s="389">
        <f t="shared" si="0"/>
        <v>0</v>
      </c>
      <c r="F36" s="390"/>
      <c r="G36" s="391"/>
      <c r="H36" s="326"/>
      <c r="I36" s="326"/>
      <c r="J36" s="326"/>
      <c r="K36" s="326"/>
      <c r="L36" s="326"/>
      <c r="M36" s="326"/>
      <c r="N36" s="392"/>
      <c r="O36" s="392"/>
      <c r="P36" s="392"/>
      <c r="Q36" s="392"/>
      <c r="R36" s="392"/>
      <c r="S36" s="392"/>
      <c r="T36" s="392"/>
    </row>
    <row r="37" spans="1:20" s="327" customFormat="1" ht="17.25">
      <c r="A37" s="318">
        <v>8.1999999999999993</v>
      </c>
      <c r="B37" s="319" t="str">
        <f>+'Dramakan hosqer'!B43</f>
        <v>րոպեավճար</v>
      </c>
      <c r="C37" s="321">
        <v>7.7</v>
      </c>
      <c r="D37" s="321">
        <f>+'Dramakan hosqer'!F43</f>
        <v>15</v>
      </c>
      <c r="E37" s="389">
        <f t="shared" si="0"/>
        <v>7.3</v>
      </c>
      <c r="F37" s="390"/>
      <c r="G37" s="391"/>
      <c r="H37" s="326"/>
      <c r="I37" s="326"/>
      <c r="J37" s="326"/>
      <c r="K37" s="326"/>
      <c r="L37" s="326"/>
      <c r="M37" s="326"/>
      <c r="N37" s="392"/>
      <c r="O37" s="392"/>
      <c r="P37" s="392"/>
      <c r="Q37" s="392"/>
      <c r="R37" s="392"/>
      <c r="S37" s="392"/>
      <c r="T37" s="392"/>
    </row>
    <row r="38" spans="1:20" s="327" customFormat="1" ht="17.25">
      <c r="A38" s="318">
        <v>8.3000000000000007</v>
      </c>
      <c r="B38" s="319" t="str">
        <f>+'Dramakan hosqer'!B44</f>
        <v>ինտերնետ կապ</v>
      </c>
      <c r="C38" s="321">
        <v>71</v>
      </c>
      <c r="D38" s="321">
        <f>+'Dramakan hosqer'!F44</f>
        <v>77</v>
      </c>
      <c r="E38" s="389">
        <f t="shared" si="0"/>
        <v>6</v>
      </c>
      <c r="F38" s="390"/>
      <c r="G38" s="391"/>
      <c r="H38" s="326"/>
      <c r="I38" s="326"/>
      <c r="J38" s="326"/>
      <c r="K38" s="326"/>
      <c r="L38" s="326"/>
      <c r="M38" s="326"/>
      <c r="N38" s="392"/>
      <c r="O38" s="392"/>
      <c r="P38" s="392"/>
      <c r="Q38" s="392"/>
      <c r="R38" s="392"/>
      <c r="S38" s="392"/>
      <c r="T38" s="392"/>
    </row>
    <row r="39" spans="1:20" s="19" customFormat="1" ht="17.25" hidden="1">
      <c r="A39" s="21">
        <f>+A35+1</f>
        <v>9</v>
      </c>
      <c r="B39" s="143" t="str">
        <f>+'Dramakan hosqer'!B45</f>
        <v>Բանկային ծառայության գծով</v>
      </c>
      <c r="C39" s="108"/>
      <c r="D39" s="108">
        <f>+'Dramakan hosqer'!F45</f>
        <v>0</v>
      </c>
      <c r="E39" s="108">
        <f t="shared" si="0"/>
        <v>0</v>
      </c>
      <c r="F39" s="105"/>
      <c r="G39" s="32"/>
      <c r="H39" s="42"/>
      <c r="I39" s="42"/>
      <c r="J39" s="42"/>
      <c r="K39" s="42"/>
      <c r="L39" s="42"/>
      <c r="M39" s="42"/>
      <c r="N39" s="49"/>
      <c r="O39" s="49"/>
      <c r="P39" s="49"/>
      <c r="Q39" s="49"/>
      <c r="R39" s="49"/>
      <c r="S39" s="49"/>
      <c r="T39" s="49"/>
    </row>
    <row r="40" spans="1:20" s="19" customFormat="1" ht="17.25">
      <c r="A40" s="21">
        <v>9</v>
      </c>
      <c r="B40" s="143" t="str">
        <f>+'Dramakan hosqer'!B46</f>
        <v>Տնտեսական ապրանքների գծով</v>
      </c>
      <c r="C40" s="108">
        <v>362.2</v>
      </c>
      <c r="D40" s="108">
        <f>+'Dramakan hosqer'!F46</f>
        <v>441</v>
      </c>
      <c r="E40" s="108">
        <f t="shared" si="0"/>
        <v>78.800000000000011</v>
      </c>
      <c r="F40" s="105"/>
      <c r="G40" s="5"/>
      <c r="H40" s="42"/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f t="shared" ref="A41:A61" si="4">+A40+1</f>
        <v>10</v>
      </c>
      <c r="B41" s="143" t="str">
        <f>+'Dramakan hosqer'!B47</f>
        <v>Գրասենյակային ապրանքների գծով</v>
      </c>
      <c r="C41" s="108">
        <v>66.400000000000006</v>
      </c>
      <c r="D41" s="108">
        <f>+'Dramakan hosqer'!F47</f>
        <v>83.699999999999989</v>
      </c>
      <c r="E41" s="108">
        <f t="shared" si="0"/>
        <v>17.299999999999983</v>
      </c>
      <c r="F41" s="105"/>
      <c r="G41" s="32"/>
      <c r="H41" s="42"/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si="4"/>
        <v>11</v>
      </c>
      <c r="B42" s="143" t="str">
        <f>+'Dramakan hosqer'!B48</f>
        <v>Փոքրարժեք կամ արագամաշ առարկաների գծով</v>
      </c>
      <c r="C42" s="108">
        <v>199</v>
      </c>
      <c r="D42" s="108">
        <f>+'Dramakan hosqer'!F48</f>
        <v>300</v>
      </c>
      <c r="E42" s="108">
        <f t="shared" si="0"/>
        <v>101</v>
      </c>
      <c r="F42" s="105"/>
      <c r="G42" s="32"/>
      <c r="H42" s="42"/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12</v>
      </c>
      <c r="B43" s="143" t="str">
        <f>+'Dramakan hosqer'!B49</f>
        <v>Ուսումնական նյութերի գծով</v>
      </c>
      <c r="C43" s="108">
        <v>60.3</v>
      </c>
      <c r="D43" s="108">
        <f>+'Dramakan hosqer'!F49</f>
        <v>140</v>
      </c>
      <c r="E43" s="108">
        <f t="shared" si="0"/>
        <v>79.7</v>
      </c>
      <c r="F43" s="105"/>
      <c r="G43" s="32"/>
      <c r="H43" s="42"/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13</v>
      </c>
      <c r="B44" s="143" t="str">
        <f>+'Dramakan hosqer'!B50</f>
        <v>Դեղորայքի գծով</v>
      </c>
      <c r="C44" s="108">
        <v>5.6</v>
      </c>
      <c r="D44" s="108">
        <f>+'Dramakan hosqer'!F50</f>
        <v>16</v>
      </c>
      <c r="E44" s="108">
        <f t="shared" si="0"/>
        <v>10.4</v>
      </c>
      <c r="F44" s="105"/>
      <c r="G44" s="32"/>
      <c r="H44" s="42"/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17.25">
      <c r="A45" s="21">
        <f t="shared" si="4"/>
        <v>14</v>
      </c>
      <c r="B45" s="143" t="str">
        <f>+'Dramakan hosqer'!B51</f>
        <v>Բուժ.ծառայության գծով</v>
      </c>
      <c r="C45" s="108">
        <v>68</v>
      </c>
      <c r="D45" s="108">
        <f>+'Dramakan hosqer'!F51</f>
        <v>100</v>
      </c>
      <c r="E45" s="108">
        <f t="shared" si="0"/>
        <v>32</v>
      </c>
      <c r="F45" s="105"/>
      <c r="G45" s="32"/>
      <c r="H45" s="42"/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17.25">
      <c r="A46" s="21">
        <f t="shared" si="4"/>
        <v>15</v>
      </c>
      <c r="B46" s="143" t="str">
        <f>+'Dramakan hosqer'!B52</f>
        <v>Ընթացիկ վերանորոգման գծով</v>
      </c>
      <c r="C46" s="108">
        <v>634.70000000000005</v>
      </c>
      <c r="D46" s="108">
        <f>+'Dramakan hosqer'!F52</f>
        <v>900</v>
      </c>
      <c r="E46" s="108">
        <f t="shared" si="0"/>
        <v>265.29999999999995</v>
      </c>
      <c r="F46" s="105"/>
      <c r="G46" s="32"/>
      <c r="H46" s="42"/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17.25">
      <c r="A47" s="21">
        <f t="shared" si="4"/>
        <v>16</v>
      </c>
      <c r="B47" s="143" t="str">
        <f>+'Dramakan hosqer'!B53</f>
        <v>Ջեռուցման համակարգի սպասարկման գծով</v>
      </c>
      <c r="C47" s="108">
        <v>37.5</v>
      </c>
      <c r="D47" s="108">
        <f>+'Dramakan hosqer'!F53</f>
        <v>37.700000000000003</v>
      </c>
      <c r="E47" s="108">
        <f t="shared" si="0"/>
        <v>0.20000000000000284</v>
      </c>
      <c r="F47" s="105"/>
      <c r="G47" s="32"/>
      <c r="H47" s="42"/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17.25" hidden="1">
      <c r="A48" s="21">
        <f t="shared" si="4"/>
        <v>17</v>
      </c>
      <c r="B48" s="143" t="str">
        <f>+'Dramakan hosqer'!B54</f>
        <v>Կաթսայատան սպասարկման գծով</v>
      </c>
      <c r="C48" s="108"/>
      <c r="D48" s="108">
        <f>+'Dramakan hosqer'!F54</f>
        <v>0</v>
      </c>
      <c r="E48" s="108">
        <f t="shared" si="0"/>
        <v>0</v>
      </c>
      <c r="F48" s="109"/>
      <c r="G48" s="32"/>
      <c r="H48" s="42"/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18</v>
      </c>
      <c r="B49" s="143" t="str">
        <f>+'Dramakan hosqer'!B55</f>
        <v>Սպասարկման և կոմունալ համավճարների գծով</v>
      </c>
      <c r="C49" s="108"/>
      <c r="D49" s="108">
        <f>+'Dramakan hosqer'!F55</f>
        <v>0</v>
      </c>
      <c r="E49" s="108">
        <f t="shared" si="0"/>
        <v>0</v>
      </c>
      <c r="F49" s="109"/>
      <c r="G49" s="32"/>
      <c r="H49" s="42"/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>
      <c r="A50" s="21">
        <v>17</v>
      </c>
      <c r="B50" s="143" t="str">
        <f>+'Dramakan hosqer'!B56</f>
        <v>Գնումների համակարգողի ծառայության գծով</v>
      </c>
      <c r="C50" s="108">
        <v>108</v>
      </c>
      <c r="D50" s="108">
        <f>+'Dramakan hosqer'!F56</f>
        <v>105</v>
      </c>
      <c r="E50" s="108">
        <f t="shared" si="0"/>
        <v>-3</v>
      </c>
      <c r="F50" s="105"/>
      <c r="G50" s="32"/>
      <c r="H50" s="42"/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f t="shared" si="4"/>
        <v>18</v>
      </c>
      <c r="B51" s="143" t="str">
        <f>+'Dramakan hosqer'!B57</f>
        <v>Համակարգիչների տեխնիկական սպասարկման գծով</v>
      </c>
      <c r="C51" s="108">
        <v>31</v>
      </c>
      <c r="D51" s="108">
        <f>+'Dramakan hosqer'!F57</f>
        <v>70</v>
      </c>
      <c r="E51" s="108">
        <f t="shared" si="0"/>
        <v>39</v>
      </c>
      <c r="F51" s="105"/>
      <c r="G51" s="32"/>
      <c r="H51" s="42"/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17.25">
      <c r="A52" s="21">
        <f t="shared" si="4"/>
        <v>19</v>
      </c>
      <c r="B52" s="143" t="str">
        <f>+'Dramakan hosqer'!B58</f>
        <v>Համակարգչային ծրագրի և կայքի սպասարկման գծով</v>
      </c>
      <c r="C52" s="108">
        <v>107</v>
      </c>
      <c r="D52" s="108">
        <f>+'Dramakan hosqer'!F58</f>
        <v>117</v>
      </c>
      <c r="E52" s="108">
        <f t="shared" si="0"/>
        <v>10</v>
      </c>
      <c r="F52" s="105"/>
      <c r="G52" s="5"/>
      <c r="H52" s="42"/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17.25">
      <c r="A53" s="21">
        <f t="shared" si="4"/>
        <v>20</v>
      </c>
      <c r="B53" s="143" t="str">
        <f>+'Dramakan hosqer'!B59</f>
        <v>էլ․ստորագրության գծով</v>
      </c>
      <c r="C53" s="108">
        <v>3</v>
      </c>
      <c r="D53" s="108">
        <f>+'Dramakan hosqer'!F59</f>
        <v>3</v>
      </c>
      <c r="E53" s="108">
        <f t="shared" si="0"/>
        <v>0</v>
      </c>
      <c r="F53" s="109"/>
      <c r="G53" s="32"/>
      <c r="H53" s="42"/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21</v>
      </c>
      <c r="B54" s="143" t="str">
        <f>+'Dramakan hosqer'!B60</f>
        <v>Հայտարարության գծով</v>
      </c>
      <c r="C54" s="108">
        <v>4.9000000000000004</v>
      </c>
      <c r="D54" s="108">
        <f>+'Dramakan hosqer'!F60</f>
        <v>0</v>
      </c>
      <c r="E54" s="108">
        <f t="shared" si="0"/>
        <v>-4.9000000000000004</v>
      </c>
      <c r="F54" s="105"/>
      <c r="G54" s="32"/>
      <c r="H54" s="42"/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17.25" hidden="1">
      <c r="A55" s="21">
        <f t="shared" si="4"/>
        <v>22</v>
      </c>
      <c r="B55" s="143" t="str">
        <f>+'Dramakan hosqer'!B61</f>
        <v>Բաժանորդագրության գծով</v>
      </c>
      <c r="C55" s="108"/>
      <c r="D55" s="108">
        <f>+'Dramakan hosqer'!F61</f>
        <v>0</v>
      </c>
      <c r="E55" s="108">
        <f t="shared" si="0"/>
        <v>0</v>
      </c>
      <c r="F55" s="109"/>
      <c r="G55" s="32"/>
      <c r="H55" s="42"/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>
      <c r="A56" s="21">
        <v>22</v>
      </c>
      <c r="B56" s="143" t="str">
        <f>+'Dramakan hosqer'!B62</f>
        <v>Վերապատրաստման գծով</v>
      </c>
      <c r="C56" s="108">
        <v>24</v>
      </c>
      <c r="D56" s="108">
        <f>+'Dramakan hosqer'!F62</f>
        <v>24</v>
      </c>
      <c r="E56" s="108">
        <f t="shared" si="0"/>
        <v>0</v>
      </c>
      <c r="F56" s="109"/>
      <c r="G56" s="32"/>
      <c r="H56" s="42"/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17.25">
      <c r="A57" s="21">
        <f t="shared" si="4"/>
        <v>23</v>
      </c>
      <c r="B57" s="427" t="s">
        <v>262</v>
      </c>
      <c r="C57" s="108"/>
      <c r="D57" s="108">
        <f>+'Dramakan hosqer'!F63</f>
        <v>100</v>
      </c>
      <c r="E57" s="108">
        <f t="shared" si="0"/>
        <v>100</v>
      </c>
      <c r="F57" s="109"/>
      <c r="G57" s="32"/>
      <c r="H57" s="42"/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17.25">
      <c r="A58" s="21">
        <f t="shared" si="4"/>
        <v>24</v>
      </c>
      <c r="B58" s="427" t="s">
        <v>288</v>
      </c>
      <c r="C58" s="108"/>
      <c r="D58" s="108">
        <f>+'Dramakan hosqer'!F66</f>
        <v>50</v>
      </c>
      <c r="E58" s="108">
        <f t="shared" si="0"/>
        <v>50</v>
      </c>
      <c r="F58" s="109"/>
      <c r="G58" s="32"/>
      <c r="H58" s="42"/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v>25</v>
      </c>
      <c r="B59" s="143" t="str">
        <f>+'Dramakan hosqer'!B67</f>
        <v>Դուրսգրվող գույքի վերագնահատման գծով</v>
      </c>
      <c r="C59" s="108">
        <v>15</v>
      </c>
      <c r="D59" s="108">
        <f>+'Dramakan hosqer'!F67</f>
        <v>0</v>
      </c>
      <c r="E59" s="108">
        <f>D59-C59</f>
        <v>-15</v>
      </c>
      <c r="F59" s="373"/>
      <c r="G59" s="32"/>
      <c r="H59" s="42"/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17.25">
      <c r="A60" s="21">
        <f t="shared" si="4"/>
        <v>26</v>
      </c>
      <c r="B60" s="143" t="s">
        <v>290</v>
      </c>
      <c r="C60" s="108">
        <v>30</v>
      </c>
      <c r="D60" s="108">
        <f>+'Dramakan hosqer'!F68</f>
        <v>0</v>
      </c>
      <c r="E60" s="108">
        <f>D60-C60</f>
        <v>-30</v>
      </c>
      <c r="F60" s="108"/>
      <c r="G60" s="32" t="s">
        <v>280</v>
      </c>
      <c r="H60" s="42"/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>
      <c r="A61" s="21">
        <f t="shared" si="4"/>
        <v>27</v>
      </c>
      <c r="B61" s="143" t="str">
        <f>+'Dramakan hosqer'!B69</f>
        <v>Հարկային պարտավորությունների գծով, այդ թվում՝</v>
      </c>
      <c r="C61" s="108">
        <f>SUM(C62:C64)</f>
        <v>10</v>
      </c>
      <c r="D61" s="108">
        <f>SUM(D62:D64)</f>
        <v>10</v>
      </c>
      <c r="E61" s="108">
        <f>D61-C61</f>
        <v>0</v>
      </c>
      <c r="F61" s="108"/>
      <c r="G61" s="32"/>
      <c r="H61" s="42"/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327" customFormat="1" ht="17.25" hidden="1">
      <c r="A62" s="318">
        <v>31.1</v>
      </c>
      <c r="B62" s="319" t="str">
        <f>+'Dramakan hosqer'!B70</f>
        <v>շահութահարկի գծով</v>
      </c>
      <c r="C62" s="321"/>
      <c r="D62" s="321">
        <f>+'Dramakan hosqer'!F70</f>
        <v>0</v>
      </c>
      <c r="E62" s="389">
        <f>D62-C62</f>
        <v>0</v>
      </c>
      <c r="F62" s="390"/>
      <c r="G62" s="391"/>
      <c r="H62" s="326"/>
      <c r="I62" s="326"/>
      <c r="J62" s="326"/>
      <c r="K62" s="326"/>
      <c r="L62" s="326"/>
      <c r="M62" s="326"/>
      <c r="N62" s="392"/>
      <c r="O62" s="392"/>
      <c r="P62" s="392"/>
      <c r="Q62" s="392"/>
      <c r="R62" s="392"/>
      <c r="S62" s="392"/>
      <c r="T62" s="392"/>
    </row>
    <row r="63" spans="1:20" s="327" customFormat="1" ht="17.25" hidden="1">
      <c r="A63" s="318">
        <v>31.2</v>
      </c>
      <c r="B63" s="319" t="str">
        <f>+'Dramakan hosqer'!B71</f>
        <v>ԱԱՀ-ի գծով</v>
      </c>
      <c r="C63" s="321"/>
      <c r="D63" s="321">
        <f>+'Dramakan hosqer'!F71</f>
        <v>0</v>
      </c>
      <c r="E63" s="389">
        <f t="shared" si="0"/>
        <v>0</v>
      </c>
      <c r="F63" s="390"/>
      <c r="G63" s="391"/>
      <c r="H63" s="326"/>
      <c r="I63" s="326"/>
      <c r="J63" s="326"/>
      <c r="K63" s="326"/>
      <c r="L63" s="326"/>
      <c r="M63" s="326"/>
      <c r="N63" s="392"/>
      <c r="O63" s="392"/>
      <c r="P63" s="392"/>
      <c r="Q63" s="392"/>
      <c r="R63" s="392"/>
      <c r="S63" s="392"/>
      <c r="T63" s="392"/>
    </row>
    <row r="64" spans="1:20" s="327" customFormat="1" ht="17.25">
      <c r="A64" s="318">
        <v>27.1</v>
      </c>
      <c r="B64" s="319" t="str">
        <f>+'Dramakan hosqer'!B72</f>
        <v xml:space="preserve">չփոխհատուցվող հարկերի գծով </v>
      </c>
      <c r="C64" s="321">
        <v>10</v>
      </c>
      <c r="D64" s="321">
        <f>+'Dramakan hosqer'!F72</f>
        <v>10</v>
      </c>
      <c r="E64" s="389">
        <f t="shared" si="0"/>
        <v>0</v>
      </c>
      <c r="F64" s="390"/>
      <c r="G64" s="391"/>
      <c r="H64" s="326"/>
      <c r="I64" s="326"/>
      <c r="J64" s="326"/>
      <c r="K64" s="326"/>
      <c r="L64" s="326"/>
      <c r="M64" s="326"/>
      <c r="N64" s="392"/>
      <c r="O64" s="392"/>
      <c r="P64" s="392"/>
      <c r="Q64" s="392"/>
      <c r="R64" s="392"/>
      <c r="S64" s="392"/>
      <c r="T64" s="392"/>
    </row>
    <row r="65" spans="1:20" s="19" customFormat="1" ht="17.25">
      <c r="A65" s="23">
        <f>+A61+1</f>
        <v>28</v>
      </c>
      <c r="B65" s="143" t="str">
        <f>+'Dramakan hosqer'!B73</f>
        <v>Կրեդիտորական պարտքի մարման գծով</v>
      </c>
      <c r="C65" s="108">
        <v>270.10000000000002</v>
      </c>
      <c r="D65" s="108">
        <f>+'Dramakan hosqer'!F73</f>
        <v>25</v>
      </c>
      <c r="E65" s="108">
        <f t="shared" si="0"/>
        <v>-245.10000000000002</v>
      </c>
      <c r="F65" s="108"/>
      <c r="G65" s="32"/>
      <c r="H65" s="42"/>
      <c r="I65" s="42"/>
      <c r="J65" s="42"/>
      <c r="K65" s="42"/>
      <c r="L65" s="42"/>
      <c r="M65" s="42"/>
      <c r="N65" s="49"/>
      <c r="O65" s="49"/>
      <c r="P65" s="49"/>
      <c r="Q65" s="49"/>
      <c r="R65" s="49"/>
      <c r="S65" s="49"/>
      <c r="T65" s="49"/>
    </row>
    <row r="66" spans="1:20" s="19" customFormat="1" ht="17.25" hidden="1">
      <c r="A66" s="23">
        <f>+A65+1</f>
        <v>29</v>
      </c>
      <c r="B66" s="143" t="str">
        <f>+'Dramakan hosqer'!B75</f>
        <v>Այլ արտահոսքերի գծով</v>
      </c>
      <c r="C66" s="108"/>
      <c r="D66" s="108">
        <f>+'Dramakan hosqer'!F75</f>
        <v>0</v>
      </c>
      <c r="E66" s="108">
        <f t="shared" si="0"/>
        <v>0</v>
      </c>
      <c r="F66" s="108"/>
      <c r="G66" s="32" t="s">
        <v>197</v>
      </c>
      <c r="H66" s="42"/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>
      <c r="A67" s="59" t="s">
        <v>55</v>
      </c>
      <c r="B67" s="340" t="s">
        <v>58</v>
      </c>
      <c r="C67" s="106">
        <f>+C68+C75</f>
        <v>388</v>
      </c>
      <c r="D67" s="106">
        <f>+D68+D75</f>
        <v>1780</v>
      </c>
      <c r="E67" s="106">
        <f t="shared" si="0"/>
        <v>1392</v>
      </c>
      <c r="F67" s="106"/>
      <c r="G67" s="32"/>
      <c r="H67" s="42"/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23">
        <v>1</v>
      </c>
      <c r="B68" s="374" t="str">
        <f>+'Dramakan hosqer'!B77</f>
        <v>Հիմնական միջոցների ձեռքբերում, այդ թվում՝</v>
      </c>
      <c r="C68" s="108">
        <f>SUM(C69:C74)</f>
        <v>388</v>
      </c>
      <c r="D68" s="108">
        <f>SUM(D69:D74)</f>
        <v>1780</v>
      </c>
      <c r="E68" s="108">
        <f t="shared" si="0"/>
        <v>1392</v>
      </c>
      <c r="F68" s="108" t="s">
        <v>305</v>
      </c>
      <c r="G68" s="32"/>
      <c r="H68" s="42"/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327" customFormat="1" ht="40.5">
      <c r="A69" s="318">
        <v>1.1000000000000001</v>
      </c>
      <c r="B69" s="319" t="str">
        <f>+'Dramakan hosqer'!B78</f>
        <v>գրասենյակային և տնտեսական գույք</v>
      </c>
      <c r="C69" s="321">
        <v>188</v>
      </c>
      <c r="D69" s="321">
        <f>+'Dramakan hosqer'!F78</f>
        <v>1370</v>
      </c>
      <c r="E69" s="389">
        <f t="shared" ref="E69:E82" si="5">D69-C69</f>
        <v>1182</v>
      </c>
      <c r="F69" s="390" t="s">
        <v>306</v>
      </c>
      <c r="G69" s="391"/>
      <c r="H69" s="326"/>
      <c r="I69" s="326"/>
      <c r="J69" s="326"/>
      <c r="K69" s="326"/>
      <c r="L69" s="326"/>
      <c r="M69" s="326"/>
      <c r="N69" s="392"/>
      <c r="O69" s="392"/>
      <c r="P69" s="392"/>
      <c r="Q69" s="392"/>
      <c r="R69" s="392"/>
      <c r="S69" s="392"/>
      <c r="T69" s="392"/>
    </row>
    <row r="70" spans="1:20" s="327" customFormat="1" ht="17.25">
      <c r="A70" s="318">
        <v>1.1000000000000001</v>
      </c>
      <c r="B70" s="319" t="str">
        <f>+'Dramakan hosqer'!B79</f>
        <v>համակարգչային սարքավորումներ / տեխնիկա</v>
      </c>
      <c r="C70" s="321">
        <v>200</v>
      </c>
      <c r="D70" s="321">
        <f>+'Dramakan hosqer'!F79</f>
        <v>410</v>
      </c>
      <c r="E70" s="389">
        <f>D70-C70</f>
        <v>210</v>
      </c>
      <c r="F70" s="390" t="s">
        <v>289</v>
      </c>
      <c r="G70" s="391"/>
      <c r="H70" s="326"/>
      <c r="I70" s="326"/>
      <c r="J70" s="326"/>
      <c r="K70" s="326"/>
      <c r="L70" s="326"/>
      <c r="M70" s="326"/>
      <c r="N70" s="392"/>
      <c r="O70" s="392"/>
      <c r="P70" s="392"/>
      <c r="Q70" s="392"/>
      <c r="R70" s="392"/>
      <c r="S70" s="392"/>
      <c r="T70" s="392"/>
    </row>
    <row r="71" spans="1:20" s="327" customFormat="1" ht="17.25" hidden="1">
      <c r="A71" s="318">
        <v>1.3</v>
      </c>
      <c r="B71" s="319" t="str">
        <f>+'Dramakan hosqer'!B80</f>
        <v>մեքենաներ և սարքավորումներ</v>
      </c>
      <c r="C71" s="321"/>
      <c r="D71" s="321">
        <f>+'Dramakan hosqer'!F80</f>
        <v>0</v>
      </c>
      <c r="E71" s="389">
        <f t="shared" si="5"/>
        <v>0</v>
      </c>
      <c r="F71" s="390"/>
      <c r="G71" s="391"/>
      <c r="H71" s="326"/>
      <c r="I71" s="326"/>
      <c r="J71" s="326"/>
      <c r="K71" s="326"/>
      <c r="L71" s="326"/>
      <c r="M71" s="326"/>
      <c r="N71" s="392"/>
      <c r="O71" s="392"/>
      <c r="P71" s="392"/>
      <c r="Q71" s="392"/>
      <c r="R71" s="392"/>
      <c r="S71" s="392"/>
      <c r="T71" s="392"/>
    </row>
    <row r="72" spans="1:20" s="327" customFormat="1" ht="17.25" hidden="1">
      <c r="A72" s="318">
        <v>1.4</v>
      </c>
      <c r="B72" s="319" t="str">
        <f>+'Dramakan hosqer'!B81</f>
        <v>սպորտային գույք</v>
      </c>
      <c r="C72" s="321"/>
      <c r="D72" s="321">
        <f>+'Dramakan hosqer'!F81</f>
        <v>0</v>
      </c>
      <c r="E72" s="389">
        <f t="shared" si="5"/>
        <v>0</v>
      </c>
      <c r="F72" s="390"/>
      <c r="G72" s="391"/>
      <c r="H72" s="326"/>
      <c r="I72" s="326"/>
      <c r="J72" s="326"/>
      <c r="K72" s="326"/>
      <c r="L72" s="326"/>
      <c r="M72" s="326"/>
      <c r="N72" s="392"/>
      <c r="O72" s="392"/>
      <c r="P72" s="392"/>
      <c r="Q72" s="392"/>
      <c r="R72" s="392"/>
      <c r="S72" s="392"/>
      <c r="T72" s="392"/>
    </row>
    <row r="73" spans="1:20" s="327" customFormat="1" ht="17.25" hidden="1">
      <c r="A73" s="318">
        <v>1.5</v>
      </c>
      <c r="B73" s="319" t="str">
        <f>+'Dramakan hosqer'!B82</f>
        <v>գրականություն</v>
      </c>
      <c r="C73" s="321"/>
      <c r="D73" s="321">
        <f>+'Dramakan hosqer'!F82</f>
        <v>0</v>
      </c>
      <c r="E73" s="389">
        <f>D73-C73</f>
        <v>0</v>
      </c>
      <c r="F73" s="390"/>
      <c r="G73" s="391"/>
      <c r="H73" s="326"/>
      <c r="I73" s="326"/>
      <c r="J73" s="326"/>
      <c r="K73" s="326"/>
      <c r="L73" s="326"/>
      <c r="M73" s="326"/>
      <c r="N73" s="392"/>
      <c r="O73" s="392"/>
      <c r="P73" s="392"/>
      <c r="Q73" s="392"/>
      <c r="R73" s="392"/>
      <c r="S73" s="392"/>
      <c r="T73" s="392"/>
    </row>
    <row r="74" spans="1:20" s="327" customFormat="1" ht="17.25" hidden="1">
      <c r="A74" s="318">
        <v>1.6</v>
      </c>
      <c r="B74" s="319">
        <f>+'Dramakan hosqer'!B83</f>
        <v>0</v>
      </c>
      <c r="C74" s="321"/>
      <c r="D74" s="321">
        <f>+'Dramakan hosqer'!F83</f>
        <v>0</v>
      </c>
      <c r="E74" s="389">
        <f>D74-C74</f>
        <v>0</v>
      </c>
      <c r="F74" s="390"/>
      <c r="G74" s="32" t="s">
        <v>280</v>
      </c>
      <c r="H74" s="326"/>
      <c r="I74" s="326"/>
      <c r="J74" s="326"/>
      <c r="K74" s="326"/>
      <c r="L74" s="326"/>
      <c r="M74" s="326"/>
      <c r="N74" s="392"/>
      <c r="O74" s="392"/>
      <c r="P74" s="392"/>
      <c r="Q74" s="392"/>
      <c r="R74" s="392"/>
      <c r="S74" s="392"/>
      <c r="T74" s="392"/>
    </row>
    <row r="75" spans="1:20" s="19" customFormat="1" ht="34.5" hidden="1">
      <c r="A75" s="23">
        <v>2</v>
      </c>
      <c r="B75" s="374" t="str">
        <f>+'Dramakan hosqer'!B84</f>
        <v>Հիմնական միջոցների հիմնական վերանորոգում, 
այդ թվում՝</v>
      </c>
      <c r="C75" s="108">
        <f>SUM(C76:C78)</f>
        <v>0</v>
      </c>
      <c r="D75" s="108">
        <f>SUM(D76:D78)</f>
        <v>0</v>
      </c>
      <c r="E75" s="108">
        <f>D75-C75</f>
        <v>0</v>
      </c>
      <c r="F75" s="108"/>
      <c r="G75" s="32"/>
      <c r="H75" s="42"/>
      <c r="I75" s="42"/>
      <c r="J75" s="42"/>
      <c r="K75" s="42"/>
      <c r="L75" s="42"/>
      <c r="M75" s="42"/>
      <c r="N75" s="49"/>
      <c r="O75" s="49"/>
      <c r="P75" s="49"/>
      <c r="Q75" s="49"/>
      <c r="R75" s="49"/>
      <c r="S75" s="49"/>
      <c r="T75" s="49"/>
    </row>
    <row r="76" spans="1:20" s="327" customFormat="1" ht="17.25" hidden="1">
      <c r="A76" s="318">
        <v>2.1</v>
      </c>
      <c r="B76" s="319" t="str">
        <f>+'Dramakan hosqer'!B85</f>
        <v>ամրացված գույքի (շենք)</v>
      </c>
      <c r="C76" s="321"/>
      <c r="D76" s="321">
        <f>+'Dramakan hosqer'!F85</f>
        <v>0</v>
      </c>
      <c r="E76" s="389">
        <f t="shared" si="5"/>
        <v>0</v>
      </c>
      <c r="F76" s="390"/>
      <c r="G76" s="391"/>
      <c r="H76" s="326"/>
      <c r="I76" s="326"/>
      <c r="J76" s="326"/>
      <c r="K76" s="326"/>
      <c r="L76" s="326"/>
      <c r="M76" s="326"/>
      <c r="N76" s="392"/>
      <c r="O76" s="392"/>
      <c r="P76" s="392"/>
      <c r="Q76" s="392"/>
      <c r="R76" s="392"/>
      <c r="S76" s="392"/>
      <c r="T76" s="392"/>
    </row>
    <row r="77" spans="1:20" s="327" customFormat="1" ht="17.25" hidden="1">
      <c r="A77" s="318">
        <v>2.2000000000000002</v>
      </c>
      <c r="B77" s="319" t="str">
        <f>+'Dramakan hosqer'!B86</f>
        <v>հիմնական միջոցի</v>
      </c>
      <c r="C77" s="321"/>
      <c r="D77" s="321">
        <f>+'Dramakan hosqer'!F86</f>
        <v>0</v>
      </c>
      <c r="E77" s="389">
        <f t="shared" si="5"/>
        <v>0</v>
      </c>
      <c r="F77" s="390"/>
      <c r="G77" s="391"/>
      <c r="H77" s="326"/>
      <c r="I77" s="326"/>
      <c r="J77" s="326"/>
      <c r="K77" s="326"/>
      <c r="L77" s="326"/>
      <c r="M77" s="326"/>
      <c r="N77" s="392"/>
      <c r="O77" s="392"/>
      <c r="P77" s="392"/>
      <c r="Q77" s="392"/>
      <c r="R77" s="392"/>
      <c r="S77" s="392"/>
      <c r="T77" s="392"/>
    </row>
    <row r="78" spans="1:20" s="327" customFormat="1" ht="17.25" hidden="1">
      <c r="A78" s="318">
        <v>2.2999999999999998</v>
      </c>
      <c r="B78" s="319" t="str">
        <f>+'Dramakan hosqer'!B87</f>
        <v>նախագծանախահաշվային փաստաթղթերի գծով</v>
      </c>
      <c r="C78" s="321"/>
      <c r="D78" s="321">
        <f>+'Dramakan hosqer'!F87</f>
        <v>0</v>
      </c>
      <c r="E78" s="389">
        <f t="shared" si="5"/>
        <v>0</v>
      </c>
      <c r="F78" s="390"/>
      <c r="G78" s="391"/>
      <c r="H78" s="326"/>
      <c r="I78" s="326"/>
      <c r="J78" s="326"/>
      <c r="K78" s="326"/>
      <c r="L78" s="326"/>
      <c r="M78" s="326"/>
      <c r="N78" s="392"/>
      <c r="O78" s="392"/>
      <c r="P78" s="392"/>
      <c r="Q78" s="392"/>
      <c r="R78" s="392"/>
      <c r="S78" s="392"/>
      <c r="T78" s="392"/>
    </row>
    <row r="79" spans="1:20" s="19" customFormat="1" ht="34.5" hidden="1">
      <c r="A79" s="59" t="s">
        <v>56</v>
      </c>
      <c r="B79" s="340" t="s">
        <v>143</v>
      </c>
      <c r="C79" s="106">
        <f>SUM(C80:C81)</f>
        <v>0</v>
      </c>
      <c r="D79" s="106">
        <f>SUM(D80:D81)</f>
        <v>715.6</v>
      </c>
      <c r="E79" s="106">
        <f t="shared" si="5"/>
        <v>715.6</v>
      </c>
      <c r="F79" s="106"/>
      <c r="G79" s="32"/>
      <c r="H79" s="42"/>
      <c r="I79" s="42"/>
      <c r="J79" s="42"/>
      <c r="K79" s="42"/>
      <c r="L79" s="42"/>
      <c r="M79" s="42"/>
      <c r="N79" s="49"/>
      <c r="O79" s="49"/>
      <c r="P79" s="49"/>
      <c r="Q79" s="49"/>
      <c r="R79" s="49"/>
      <c r="S79" s="49"/>
      <c r="T79" s="49"/>
    </row>
    <row r="80" spans="1:20" s="19" customFormat="1" ht="17.25" hidden="1">
      <c r="A80" s="23">
        <v>1</v>
      </c>
      <c r="B80" s="143" t="str">
        <f>+'Dramakan hosqer'!B89</f>
        <v>Սննդի գծով</v>
      </c>
      <c r="C80" s="108"/>
      <c r="D80" s="108">
        <f>+'Dramakan hosqer'!F89</f>
        <v>715.6</v>
      </c>
      <c r="E80" s="108">
        <f>D80-C80</f>
        <v>715.6</v>
      </c>
      <c r="F80" s="108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57" customFormat="1" ht="17.25" hidden="1">
      <c r="A81" s="23">
        <v>2</v>
      </c>
      <c r="B81" s="143">
        <f>+'Dramakan hosqer'!B90</f>
        <v>0</v>
      </c>
      <c r="C81" s="108"/>
      <c r="D81" s="108">
        <f>+'Dramakan hosqer'!F90</f>
        <v>0</v>
      </c>
      <c r="E81" s="108">
        <f>D81-C81</f>
        <v>0</v>
      </c>
      <c r="F81" s="108"/>
      <c r="G81" s="32"/>
      <c r="H81" s="31"/>
      <c r="I81" s="31"/>
      <c r="J81" s="31"/>
      <c r="K81" s="31"/>
      <c r="L81" s="31"/>
      <c r="M81" s="31"/>
      <c r="N81" s="28"/>
      <c r="O81" s="28"/>
      <c r="P81" s="28"/>
      <c r="Q81" s="28"/>
      <c r="R81" s="28"/>
      <c r="S81" s="28"/>
      <c r="T81" s="28"/>
    </row>
    <row r="82" spans="1:20" s="63" customFormat="1" ht="34.5">
      <c r="A82" s="339" t="s">
        <v>38</v>
      </c>
      <c r="B82" s="340" t="s">
        <v>39</v>
      </c>
      <c r="C82" s="106">
        <f>C6+C7-C24</f>
        <v>4979.1999999999971</v>
      </c>
      <c r="D82" s="106">
        <f>D6+D7-D24</f>
        <v>4388.4599999999991</v>
      </c>
      <c r="E82" s="106">
        <f t="shared" si="5"/>
        <v>-590.73999999999796</v>
      </c>
      <c r="F82" s="106"/>
      <c r="G82" s="55">
        <v>4979.2</v>
      </c>
      <c r="H82" s="425">
        <f>C82-G82</f>
        <v>0</v>
      </c>
      <c r="I82" s="45"/>
      <c r="J82" s="45"/>
      <c r="K82" s="45"/>
      <c r="L82" s="45"/>
      <c r="M82" s="45"/>
      <c r="N82" s="50"/>
      <c r="O82" s="50"/>
      <c r="P82" s="50"/>
      <c r="Q82" s="50"/>
      <c r="R82" s="50"/>
      <c r="S82" s="50"/>
      <c r="T82" s="50"/>
    </row>
    <row r="83" spans="1:20" s="7" customFormat="1" ht="46.5" customHeight="1">
      <c r="A83" s="6"/>
      <c r="B83" s="8"/>
      <c r="C83" s="6"/>
      <c r="D83" s="6"/>
      <c r="E83" s="6"/>
      <c r="F83" s="6"/>
      <c r="G83" s="53"/>
      <c r="H83" s="39"/>
      <c r="I83" s="39"/>
      <c r="J83" s="39"/>
      <c r="K83" s="39"/>
      <c r="L83" s="39"/>
      <c r="M83" s="39"/>
      <c r="N83" s="47"/>
      <c r="O83" s="47"/>
      <c r="P83" s="47"/>
      <c r="Q83" s="47"/>
      <c r="R83" s="47"/>
      <c r="S83" s="47"/>
      <c r="T83" s="47"/>
    </row>
    <row r="84" spans="1:20" s="7" customFormat="1" ht="25.5" customHeight="1">
      <c r="B84" s="346" t="s">
        <v>2</v>
      </c>
      <c r="C84" s="67"/>
      <c r="D84" s="465" t="str">
        <f>+'Ekamut-caxs'!D74</f>
        <v>Սաթիկ Սարգսյան</v>
      </c>
      <c r="E84" s="462"/>
      <c r="F84" s="45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ht="13.5" customHeight="1">
      <c r="A85" s="7"/>
      <c r="B85" s="66" t="s">
        <v>4</v>
      </c>
      <c r="C85" s="375"/>
      <c r="D85" s="464" t="s">
        <v>92</v>
      </c>
      <c r="E85" s="464"/>
      <c r="F85" s="41"/>
    </row>
    <row r="86" spans="1:20" ht="22.5" customHeight="1">
      <c r="B86" s="376" t="s">
        <v>6</v>
      </c>
      <c r="C86" s="67"/>
      <c r="D86" s="462" t="str">
        <f>+'Ekamut-caxs'!D77</f>
        <v>Անահիտ Խաչատրյան</v>
      </c>
      <c r="E86" s="462"/>
      <c r="F86" s="45"/>
    </row>
    <row r="87" spans="1:20" ht="12" customHeight="1">
      <c r="B87" s="65"/>
      <c r="C87" s="67"/>
      <c r="D87" s="464" t="s">
        <v>92</v>
      </c>
      <c r="E87" s="464"/>
      <c r="F87" s="41"/>
    </row>
    <row r="88" spans="1:20">
      <c r="B88" s="377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7:E87"/>
    <mergeCell ref="D84:E84"/>
    <mergeCell ref="D85:E85"/>
    <mergeCell ref="D86:E86"/>
    <mergeCell ref="A3:F3"/>
  </mergeCells>
  <pageMargins left="0.13" right="0.13" top="0.18" bottom="0.18" header="0.12" footer="0.12"/>
  <pageSetup paperSize="9" scale="65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37" workbookViewId="0">
      <selection activeCell="A23" sqref="A23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22" width="9.140625" style="6"/>
    <col min="23" max="16384" width="9.140625" style="1"/>
  </cols>
  <sheetData>
    <row r="1" spans="1:22" s="64" customFormat="1" ht="17.25">
      <c r="A1" s="471" t="s">
        <v>67</v>
      </c>
      <c r="B1" s="471"/>
      <c r="C1" s="471"/>
      <c r="D1" s="471"/>
      <c r="E1" s="471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72" t="str">
        <f>+'Ekamut-caxs'!A7:D7</f>
        <v xml:space="preserve">«Երևանի հ․21 մսուր-մանկապարտեզ» ՀՈԱԿ-ի </v>
      </c>
      <c r="B2" s="473"/>
      <c r="C2" s="473"/>
      <c r="D2" s="473"/>
      <c r="E2" s="473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74" t="s">
        <v>146</v>
      </c>
      <c r="B3" s="474"/>
      <c r="C3" s="474"/>
      <c r="D3" s="474"/>
      <c r="E3" s="474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75" t="s">
        <v>258</v>
      </c>
      <c r="B4" s="475"/>
      <c r="C4" s="475"/>
      <c r="D4" s="475"/>
      <c r="E4" s="475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6" t="s">
        <v>151</v>
      </c>
      <c r="B7" s="477"/>
      <c r="C7" s="477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0.5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 hidden="1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 hidden="1">
      <c r="A10" s="79">
        <v>1.2</v>
      </c>
      <c r="B10" s="80" t="s">
        <v>155</v>
      </c>
      <c r="C10" s="79" t="s">
        <v>156</v>
      </c>
      <c r="D10" s="11"/>
      <c r="E10" s="11"/>
    </row>
    <row r="11" spans="1:22" hidden="1">
      <c r="A11" s="79">
        <v>1.3</v>
      </c>
      <c r="B11" s="80" t="s">
        <v>157</v>
      </c>
      <c r="C11" s="79" t="s">
        <v>158</v>
      </c>
      <c r="D11" s="11"/>
      <c r="E11" s="11"/>
    </row>
    <row r="12" spans="1:22" hidden="1">
      <c r="A12" s="79">
        <v>1.4</v>
      </c>
      <c r="B12" s="81" t="s">
        <v>159</v>
      </c>
      <c r="C12" s="82" t="s">
        <v>160</v>
      </c>
      <c r="D12" s="11"/>
      <c r="E12" s="11"/>
    </row>
    <row r="13" spans="1:22" hidden="1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194</v>
      </c>
      <c r="C14" s="79" t="s">
        <v>162</v>
      </c>
      <c r="D14" s="11">
        <v>0.5</v>
      </c>
      <c r="E14" s="11"/>
    </row>
    <row r="15" spans="1:22" ht="27" hidden="1">
      <c r="A15" s="79">
        <v>1.7</v>
      </c>
      <c r="B15" s="81"/>
      <c r="C15" s="79" t="s">
        <v>185</v>
      </c>
      <c r="D15" s="11"/>
      <c r="E15" s="11"/>
    </row>
    <row r="16" spans="1:22" hidden="1">
      <c r="A16" s="79">
        <v>1.8</v>
      </c>
      <c r="B16" s="81"/>
      <c r="C16" s="83" t="s">
        <v>184</v>
      </c>
      <c r="D16" s="11"/>
      <c r="E16" s="11"/>
    </row>
    <row r="17" spans="1:22" hidden="1">
      <c r="A17" s="79">
        <v>1.9</v>
      </c>
      <c r="B17" s="81"/>
      <c r="C17" s="83"/>
      <c r="D17" s="11"/>
      <c r="E17" s="11"/>
    </row>
    <row r="18" spans="1:22" hidden="1">
      <c r="A18" s="84">
        <v>2</v>
      </c>
      <c r="B18" s="81"/>
      <c r="C18" s="83" t="s">
        <v>218</v>
      </c>
      <c r="D18" s="11"/>
      <c r="E18" s="11"/>
    </row>
    <row r="19" spans="1:22" hidden="1">
      <c r="A19" s="79">
        <v>2.1</v>
      </c>
      <c r="B19" s="81"/>
      <c r="C19" s="83"/>
      <c r="D19" s="11"/>
      <c r="E19" s="11"/>
    </row>
    <row r="20" spans="1:22" hidden="1">
      <c r="A20" s="79">
        <v>2.2000000000000002</v>
      </c>
      <c r="B20" s="81"/>
      <c r="C20" s="83"/>
      <c r="D20" s="11"/>
      <c r="E20" s="11"/>
    </row>
    <row r="21" spans="1:22" hidden="1">
      <c r="A21" s="79">
        <v>2.2999999999999998</v>
      </c>
      <c r="B21" s="81"/>
      <c r="C21" s="83"/>
      <c r="D21" s="11"/>
      <c r="E21" s="11"/>
    </row>
    <row r="22" spans="1:22" hidden="1">
      <c r="A22" s="79">
        <v>2.4</v>
      </c>
      <c r="B22" s="81"/>
      <c r="C22" s="83"/>
      <c r="D22" s="11"/>
      <c r="E22" s="11"/>
    </row>
    <row r="23" spans="1:22" hidden="1">
      <c r="A23" s="79">
        <v>2.5</v>
      </c>
      <c r="B23" s="81" t="s">
        <v>163</v>
      </c>
      <c r="C23" s="79" t="s">
        <v>36</v>
      </c>
      <c r="D23" s="11"/>
      <c r="E23" s="11"/>
    </row>
    <row r="24" spans="1:22" hidden="1">
      <c r="A24" s="79">
        <v>2.6</v>
      </c>
      <c r="B24" s="81" t="s">
        <v>163</v>
      </c>
      <c r="C24" s="79" t="s">
        <v>48</v>
      </c>
      <c r="D24" s="11"/>
      <c r="E24" s="11"/>
    </row>
    <row r="25" spans="1:22" hidden="1">
      <c r="A25" s="79">
        <v>2.7</v>
      </c>
      <c r="B25" s="81" t="s">
        <v>163</v>
      </c>
      <c r="C25" s="79" t="s">
        <v>164</v>
      </c>
      <c r="D25" s="11"/>
      <c r="E25" s="11"/>
    </row>
    <row r="26" spans="1:22" hidden="1">
      <c r="A26" s="79">
        <v>2.8</v>
      </c>
      <c r="B26" s="81" t="s">
        <v>163</v>
      </c>
      <c r="C26" s="79" t="s">
        <v>165</v>
      </c>
      <c r="D26" s="11"/>
      <c r="E26" s="11"/>
    </row>
    <row r="27" spans="1:22" hidden="1">
      <c r="A27" s="79">
        <v>2.9</v>
      </c>
      <c r="B27" s="80" t="s">
        <v>166</v>
      </c>
      <c r="C27" s="79" t="s">
        <v>167</v>
      </c>
      <c r="D27" s="11"/>
      <c r="E27" s="11"/>
    </row>
    <row r="28" spans="1:22" hidden="1">
      <c r="A28" s="85">
        <v>2.1</v>
      </c>
      <c r="B28" s="81" t="s">
        <v>168</v>
      </c>
      <c r="C28" s="79" t="s">
        <v>169</v>
      </c>
      <c r="D28" s="11"/>
      <c r="E28" s="11"/>
    </row>
    <row r="29" spans="1:22" hidden="1">
      <c r="A29" s="85">
        <v>2.11</v>
      </c>
      <c r="B29" s="81"/>
      <c r="C29" s="83" t="s">
        <v>170</v>
      </c>
      <c r="D29" s="11"/>
      <c r="E29" s="11"/>
    </row>
    <row r="30" spans="1:22" s="60" customFormat="1" ht="28.5" hidden="1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 hidden="1">
      <c r="A31" s="79">
        <v>2.1</v>
      </c>
      <c r="B31" s="81"/>
      <c r="C31" s="79" t="s">
        <v>172</v>
      </c>
      <c r="D31" s="11"/>
      <c r="E31" s="11"/>
    </row>
    <row r="32" spans="1:22" hidden="1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 hidden="1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0.5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6" t="s">
        <v>176</v>
      </c>
      <c r="B35" s="477"/>
      <c r="C35" s="477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4">
        <v>5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424">
        <v>0.6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424">
        <v>5.4</v>
      </c>
      <c r="E38" s="11"/>
    </row>
    <row r="39" spans="1:22" hidden="1">
      <c r="A39" s="79">
        <v>1.4</v>
      </c>
      <c r="B39" s="81" t="s">
        <v>159</v>
      </c>
      <c r="C39" s="82" t="s">
        <v>160</v>
      </c>
      <c r="D39" s="11"/>
      <c r="E39" s="11"/>
    </row>
    <row r="40" spans="1:22" hidden="1">
      <c r="A40" s="79">
        <v>1.5</v>
      </c>
      <c r="B40" s="81"/>
      <c r="C40" s="79" t="s">
        <v>161</v>
      </c>
      <c r="D40" s="11"/>
      <c r="E40" s="11"/>
    </row>
    <row r="41" spans="1:22" hidden="1">
      <c r="A41" s="79">
        <v>1.6</v>
      </c>
      <c r="B41" s="80" t="s">
        <v>194</v>
      </c>
      <c r="C41" s="79" t="s">
        <v>162</v>
      </c>
      <c r="D41" s="11"/>
      <c r="E41" s="11"/>
    </row>
    <row r="42" spans="1:22" ht="27" hidden="1">
      <c r="A42" s="79">
        <v>1.7</v>
      </c>
      <c r="B42" s="81"/>
      <c r="C42" s="79" t="s">
        <v>185</v>
      </c>
      <c r="D42" s="11"/>
      <c r="E42" s="11"/>
    </row>
    <row r="43" spans="1:22" hidden="1">
      <c r="A43" s="79">
        <v>1.8</v>
      </c>
      <c r="B43" s="81"/>
      <c r="C43" s="83" t="s">
        <v>184</v>
      </c>
      <c r="D43" s="11"/>
      <c r="E43" s="11"/>
    </row>
    <row r="44" spans="1:22" hidden="1">
      <c r="A44" s="79">
        <v>1.9</v>
      </c>
      <c r="B44" s="81"/>
      <c r="C44" s="83"/>
      <c r="D44" s="11"/>
      <c r="E44" s="11"/>
    </row>
    <row r="45" spans="1:22" hidden="1">
      <c r="A45" s="84">
        <v>2</v>
      </c>
      <c r="B45" s="81"/>
      <c r="C45" s="83"/>
      <c r="D45" s="11"/>
      <c r="E45" s="11"/>
    </row>
    <row r="46" spans="1:22" hidden="1">
      <c r="A46" s="79">
        <v>2.1</v>
      </c>
      <c r="B46" s="81"/>
      <c r="C46" s="83"/>
      <c r="D46" s="11"/>
      <c r="E46" s="11"/>
    </row>
    <row r="47" spans="1:22" hidden="1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 hidden="1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 hidden="1">
      <c r="A49" s="79">
        <v>2.4</v>
      </c>
      <c r="B49" s="81" t="s">
        <v>163</v>
      </c>
      <c r="C49" s="79" t="s">
        <v>164</v>
      </c>
      <c r="D49" s="11"/>
      <c r="E49" s="11"/>
    </row>
    <row r="50" spans="1:22" hidden="1">
      <c r="A50" s="79">
        <v>2.5</v>
      </c>
      <c r="B50" s="81" t="s">
        <v>163</v>
      </c>
      <c r="C50" s="79" t="s">
        <v>165</v>
      </c>
      <c r="D50" s="11"/>
      <c r="E50" s="11"/>
    </row>
    <row r="51" spans="1:22" hidden="1">
      <c r="A51" s="79">
        <v>2.6</v>
      </c>
      <c r="B51" s="80" t="s">
        <v>166</v>
      </c>
      <c r="C51" s="79" t="s">
        <v>167</v>
      </c>
      <c r="D51" s="11"/>
      <c r="E51" s="11"/>
    </row>
    <row r="52" spans="1:22" hidden="1">
      <c r="A52" s="79">
        <v>2.7</v>
      </c>
      <c r="B52" s="81" t="s">
        <v>168</v>
      </c>
      <c r="C52" s="79" t="s">
        <v>169</v>
      </c>
      <c r="D52" s="11"/>
      <c r="E52" s="11"/>
    </row>
    <row r="53" spans="1:22" hidden="1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4489.3999999999996</v>
      </c>
      <c r="E54" s="11"/>
      <c r="F54" s="114">
        <f>SUM(D36:D53)</f>
        <v>11</v>
      </c>
      <c r="G54" s="114">
        <f>+D59-D54-F54</f>
        <v>0</v>
      </c>
    </row>
    <row r="55" spans="1:22" ht="33">
      <c r="A55" s="79">
        <v>1.1000000000000001</v>
      </c>
      <c r="B55" s="107"/>
      <c r="C55" s="364" t="s">
        <v>183</v>
      </c>
      <c r="D55" s="426">
        <v>4475.3999999999996</v>
      </c>
      <c r="E55" s="11"/>
    </row>
    <row r="56" spans="1:22" ht="27">
      <c r="A56" s="79">
        <v>1.2</v>
      </c>
      <c r="B56" s="92"/>
      <c r="C56" s="79" t="s">
        <v>172</v>
      </c>
      <c r="D56" s="426">
        <v>2</v>
      </c>
      <c r="E56" s="79"/>
    </row>
    <row r="57" spans="1:22">
      <c r="A57" s="79">
        <v>1.3</v>
      </c>
      <c r="B57" s="81" t="s">
        <v>168</v>
      </c>
      <c r="C57" s="79" t="s">
        <v>285</v>
      </c>
      <c r="D57" s="426">
        <v>12</v>
      </c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4500.3999999999996</v>
      </c>
      <c r="E59" s="96"/>
      <c r="F59" s="275">
        <f>+D59-D55</f>
        <v>25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277</v>
      </c>
      <c r="C62" s="95">
        <f>+'Dramakani hamematakan'!C82</f>
        <v>4979.1999999999971</v>
      </c>
      <c r="D62" s="466" t="s">
        <v>179</v>
      </c>
      <c r="E62" s="467"/>
    </row>
    <row r="63" spans="1:22" ht="36.75" customHeight="1"/>
    <row r="64" spans="1:22" s="60" customFormat="1" ht="25.5" customHeight="1">
      <c r="A64" s="100"/>
      <c r="B64" s="168" t="s">
        <v>2</v>
      </c>
      <c r="C64" s="169"/>
      <c r="D64" s="468">
        <f>+'Ekamut-caxs'!D75</f>
        <v>0</v>
      </c>
      <c r="E64" s="468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0"/>
      <c r="C65" s="171"/>
      <c r="D65" s="469" t="s">
        <v>92</v>
      </c>
      <c r="E65" s="469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8" t="s">
        <v>6</v>
      </c>
      <c r="C66" s="169"/>
      <c r="D66" s="468" t="str">
        <f>+'Ekamut-caxs'!D77</f>
        <v>Անահիտ Խաչատրյան</v>
      </c>
      <c r="E66" s="468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0" t="s">
        <v>92</v>
      </c>
      <c r="E67" s="470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A1:E1"/>
    <mergeCell ref="A2:E2"/>
    <mergeCell ref="A3:E3"/>
    <mergeCell ref="A4:E4"/>
    <mergeCell ref="A35:C35"/>
    <mergeCell ref="A7:C7"/>
    <mergeCell ref="D62:E62"/>
    <mergeCell ref="D64:E64"/>
    <mergeCell ref="D65:E65"/>
    <mergeCell ref="D66:E66"/>
    <mergeCell ref="D67:E6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16" zoomScaleSheetLayoutView="100" workbookViewId="0">
      <selection activeCell="A23" sqref="A23"/>
    </sheetView>
  </sheetViews>
  <sheetFormatPr defaultColWidth="9.140625" defaultRowHeight="16.5"/>
  <cols>
    <col min="1" max="1" width="4.140625" style="213" customWidth="1"/>
    <col min="2" max="2" width="15.5703125" style="213" customWidth="1"/>
    <col min="3" max="3" width="10.85546875" style="213" customWidth="1"/>
    <col min="4" max="4" width="15.7109375" style="213" customWidth="1"/>
    <col min="5" max="5" width="13.42578125" style="213" customWidth="1"/>
    <col min="6" max="6" width="16.28515625" style="213" customWidth="1"/>
    <col min="7" max="7" width="11.42578125" style="213" customWidth="1"/>
    <col min="8" max="8" width="13.28515625" style="213" customWidth="1"/>
    <col min="9" max="9" width="14.85546875" style="213" customWidth="1"/>
    <col min="10" max="10" width="17.140625" style="213" customWidth="1"/>
    <col min="11" max="11" width="10.85546875" style="213" customWidth="1"/>
    <col min="12" max="12" width="12.85546875" style="213" customWidth="1"/>
    <col min="13" max="13" width="14.85546875" style="213" customWidth="1"/>
    <col min="14" max="14" width="12.7109375" style="213" customWidth="1"/>
    <col min="15" max="15" width="16.28515625" style="213" customWidth="1"/>
    <col min="16" max="16384" width="9.140625" style="213"/>
  </cols>
  <sheetData>
    <row r="1" spans="1:15" s="211" customFormat="1" ht="18.75" customHeight="1">
      <c r="A1" s="487" t="s">
        <v>67</v>
      </c>
      <c r="B1" s="487"/>
      <c r="C1" s="487"/>
      <c r="D1" s="487"/>
      <c r="E1" s="487"/>
      <c r="F1" s="487"/>
      <c r="G1" s="487"/>
      <c r="H1" s="487"/>
      <c r="I1" s="487"/>
      <c r="J1" s="487"/>
      <c r="K1" s="487"/>
      <c r="L1" s="487"/>
      <c r="M1" s="487"/>
      <c r="N1" s="487"/>
      <c r="O1" s="487"/>
    </row>
    <row r="2" spans="1:15" s="211" customFormat="1" ht="21.75" customHeight="1">
      <c r="A2" s="486" t="str">
        <f>+'Ekamut-caxs'!A7</f>
        <v xml:space="preserve">«Երևանի հ․21 մսուր-մանկապարտեզ» ՀՈԱԿ-ի </v>
      </c>
      <c r="B2" s="486"/>
      <c r="C2" s="486"/>
      <c r="D2" s="486"/>
      <c r="E2" s="486"/>
      <c r="F2" s="486"/>
      <c r="G2" s="486"/>
      <c r="H2" s="486"/>
      <c r="I2" s="486"/>
      <c r="J2" s="486"/>
      <c r="K2" s="486"/>
      <c r="L2" s="486"/>
      <c r="M2" s="486"/>
      <c r="N2" s="486"/>
      <c r="O2" s="486"/>
    </row>
    <row r="3" spans="1:15" s="211" customFormat="1" ht="21" customHeight="1">
      <c r="A3" s="486" t="s">
        <v>93</v>
      </c>
      <c r="B3" s="486"/>
      <c r="C3" s="486"/>
      <c r="D3" s="486"/>
      <c r="E3" s="486"/>
      <c r="F3" s="486"/>
      <c r="G3" s="486"/>
      <c r="H3" s="486"/>
      <c r="I3" s="486"/>
      <c r="J3" s="486"/>
      <c r="K3" s="486"/>
      <c r="L3" s="486"/>
      <c r="M3" s="486"/>
      <c r="N3" s="486"/>
      <c r="O3" s="486"/>
    </row>
    <row r="4" spans="1:15" ht="21" customHeight="1" thickBot="1"/>
    <row r="5" spans="1:15" s="215" customFormat="1" ht="19.5" customHeight="1">
      <c r="A5" s="478" t="s">
        <v>114</v>
      </c>
      <c r="B5" s="480" t="s">
        <v>94</v>
      </c>
      <c r="C5" s="482" t="s">
        <v>95</v>
      </c>
      <c r="D5" s="483"/>
      <c r="E5" s="483"/>
      <c r="F5" s="484"/>
      <c r="G5" s="482" t="s">
        <v>96</v>
      </c>
      <c r="H5" s="483"/>
      <c r="I5" s="483"/>
      <c r="J5" s="484"/>
      <c r="K5" s="482" t="s">
        <v>136</v>
      </c>
      <c r="L5" s="483"/>
      <c r="M5" s="483"/>
      <c r="N5" s="483"/>
      <c r="O5" s="484"/>
    </row>
    <row r="6" spans="1:15" s="217" customFormat="1" ht="51" customHeight="1">
      <c r="A6" s="479"/>
      <c r="B6" s="481"/>
      <c r="C6" s="398" t="s">
        <v>238</v>
      </c>
      <c r="D6" s="216" t="s">
        <v>222</v>
      </c>
      <c r="E6" s="216" t="s">
        <v>264</v>
      </c>
      <c r="F6" s="399" t="s">
        <v>265</v>
      </c>
      <c r="G6" s="398" t="s">
        <v>239</v>
      </c>
      <c r="H6" s="216" t="s">
        <v>222</v>
      </c>
      <c r="I6" s="216" t="s">
        <v>266</v>
      </c>
      <c r="J6" s="399" t="s">
        <v>265</v>
      </c>
      <c r="K6" s="398" t="s">
        <v>238</v>
      </c>
      <c r="L6" s="216" t="s">
        <v>264</v>
      </c>
      <c r="M6" s="216" t="s">
        <v>267</v>
      </c>
      <c r="N6" s="214" t="s">
        <v>268</v>
      </c>
      <c r="O6" s="410" t="s">
        <v>269</v>
      </c>
    </row>
    <row r="7" spans="1:15" ht="19.5" customHeight="1">
      <c r="A7" s="241">
        <v>1</v>
      </c>
      <c r="B7" s="412" t="s">
        <v>97</v>
      </c>
      <c r="C7" s="400">
        <v>905</v>
      </c>
      <c r="D7" s="218">
        <v>130048.5</v>
      </c>
      <c r="E7" s="219">
        <v>1044</v>
      </c>
      <c r="F7" s="401">
        <f>IF((E7&lt;10000), E7*143.7, E7*107.1)</f>
        <v>150022.79999999999</v>
      </c>
      <c r="G7" s="402">
        <v>1220</v>
      </c>
      <c r="H7" s="295">
        <v>63845.599999999999</v>
      </c>
      <c r="I7" s="291">
        <v>1434.9</v>
      </c>
      <c r="J7" s="401">
        <f>+I7*53.48</f>
        <v>76738.452000000005</v>
      </c>
      <c r="K7" s="402">
        <v>76</v>
      </c>
      <c r="L7" s="291">
        <v>73</v>
      </c>
      <c r="M7" s="299">
        <f>+L7*200.42</f>
        <v>14630.66</v>
      </c>
      <c r="N7" s="297">
        <f>+L7*5.572</f>
        <v>406.75600000000003</v>
      </c>
      <c r="O7" s="298">
        <f>+N7+M7</f>
        <v>15037.415999999999</v>
      </c>
    </row>
    <row r="8" spans="1:15" ht="19.5" customHeight="1">
      <c r="A8" s="241">
        <v>2</v>
      </c>
      <c r="B8" s="412" t="s">
        <v>98</v>
      </c>
      <c r="C8" s="402">
        <v>808</v>
      </c>
      <c r="D8" s="295">
        <v>116109.6</v>
      </c>
      <c r="E8" s="402">
        <v>808</v>
      </c>
      <c r="F8" s="401">
        <f t="shared" ref="F8:F18" si="0">IF((E8&lt;10000), E8*143.7, E8*107.1)</f>
        <v>116109.59999999999</v>
      </c>
      <c r="G8" s="402">
        <v>1280</v>
      </c>
      <c r="H8" s="295">
        <v>67054.399999999994</v>
      </c>
      <c r="I8" s="291">
        <v>1280</v>
      </c>
      <c r="J8" s="401">
        <f t="shared" ref="J8:J18" si="1">+I8*53.48</f>
        <v>68454.399999999994</v>
      </c>
      <c r="K8" s="402">
        <v>83</v>
      </c>
      <c r="L8" s="291">
        <v>83</v>
      </c>
      <c r="M8" s="299">
        <f t="shared" ref="M8:M18" si="2">+L8*200.42</f>
        <v>16634.86</v>
      </c>
      <c r="N8" s="297">
        <f t="shared" ref="N8:N18" si="3">+L8*5.572</f>
        <v>462.476</v>
      </c>
      <c r="O8" s="298">
        <f t="shared" ref="O8:O18" si="4">+N8+M8</f>
        <v>17097.335999999999</v>
      </c>
    </row>
    <row r="9" spans="1:15" ht="19.5" customHeight="1">
      <c r="A9" s="241">
        <v>3</v>
      </c>
      <c r="B9" s="412" t="s">
        <v>99</v>
      </c>
      <c r="C9" s="402">
        <v>717</v>
      </c>
      <c r="D9" s="295">
        <v>103032.9</v>
      </c>
      <c r="E9" s="402">
        <v>717</v>
      </c>
      <c r="F9" s="401">
        <f t="shared" si="0"/>
        <v>103032.9</v>
      </c>
      <c r="G9" s="402">
        <v>1120</v>
      </c>
      <c r="H9" s="295">
        <v>58697.599999999999</v>
      </c>
      <c r="I9" s="291">
        <v>1120</v>
      </c>
      <c r="J9" s="401">
        <f t="shared" si="1"/>
        <v>59897.599999999999</v>
      </c>
      <c r="K9" s="402">
        <v>79</v>
      </c>
      <c r="L9" s="291">
        <v>79</v>
      </c>
      <c r="M9" s="299">
        <f t="shared" si="2"/>
        <v>15833.179999999998</v>
      </c>
      <c r="N9" s="297">
        <f t="shared" si="3"/>
        <v>440.18799999999999</v>
      </c>
      <c r="O9" s="298">
        <f t="shared" si="4"/>
        <v>16273.367999999999</v>
      </c>
    </row>
    <row r="10" spans="1:15" ht="19.5" customHeight="1">
      <c r="A10" s="241">
        <v>4</v>
      </c>
      <c r="B10" s="412" t="s">
        <v>100</v>
      </c>
      <c r="C10" s="402">
        <v>254</v>
      </c>
      <c r="D10" s="295">
        <v>36499.800000000003</v>
      </c>
      <c r="E10" s="219">
        <v>254</v>
      </c>
      <c r="F10" s="401">
        <f t="shared" si="0"/>
        <v>36499.799999999996</v>
      </c>
      <c r="G10" s="402">
        <v>940</v>
      </c>
      <c r="H10" s="295">
        <v>49271.199999999997</v>
      </c>
      <c r="I10" s="291">
        <v>940</v>
      </c>
      <c r="J10" s="401">
        <f t="shared" si="1"/>
        <v>50271.199999999997</v>
      </c>
      <c r="K10" s="402">
        <v>96</v>
      </c>
      <c r="L10" s="291">
        <v>96</v>
      </c>
      <c r="M10" s="299">
        <f t="shared" si="2"/>
        <v>19240.32</v>
      </c>
      <c r="N10" s="297">
        <f t="shared" si="3"/>
        <v>534.91200000000003</v>
      </c>
      <c r="O10" s="298">
        <f t="shared" si="4"/>
        <v>19775.232</v>
      </c>
    </row>
    <row r="11" spans="1:15" ht="19.5" customHeight="1">
      <c r="A11" s="241">
        <v>5</v>
      </c>
      <c r="B11" s="412" t="s">
        <v>101</v>
      </c>
      <c r="C11" s="403">
        <v>141</v>
      </c>
      <c r="D11" s="221">
        <v>20261.7</v>
      </c>
      <c r="E11" s="219">
        <v>141</v>
      </c>
      <c r="F11" s="401">
        <f t="shared" si="0"/>
        <v>20261.699999999997</v>
      </c>
      <c r="G11" s="402">
        <v>880</v>
      </c>
      <c r="H11" s="295">
        <v>46062.400000000001</v>
      </c>
      <c r="I11" s="291">
        <v>880</v>
      </c>
      <c r="J11" s="401">
        <f t="shared" si="1"/>
        <v>47062.399999999994</v>
      </c>
      <c r="K11" s="402">
        <v>102</v>
      </c>
      <c r="L11" s="291">
        <v>102</v>
      </c>
      <c r="M11" s="299">
        <f t="shared" si="2"/>
        <v>20442.84</v>
      </c>
      <c r="N11" s="297">
        <f t="shared" si="3"/>
        <v>568.34400000000005</v>
      </c>
      <c r="O11" s="298">
        <f t="shared" si="4"/>
        <v>21011.184000000001</v>
      </c>
    </row>
    <row r="12" spans="1:15" ht="19.5" customHeight="1">
      <c r="A12" s="241">
        <v>6</v>
      </c>
      <c r="B12" s="412" t="s">
        <v>102</v>
      </c>
      <c r="C12" s="403">
        <v>148</v>
      </c>
      <c r="D12" s="221">
        <v>21267.599999999999</v>
      </c>
      <c r="E12" s="219">
        <v>148</v>
      </c>
      <c r="F12" s="401">
        <f t="shared" si="0"/>
        <v>21267.599999999999</v>
      </c>
      <c r="G12" s="402">
        <v>880</v>
      </c>
      <c r="H12" s="295">
        <v>46062.400000000001</v>
      </c>
      <c r="I12" s="291">
        <v>880</v>
      </c>
      <c r="J12" s="401">
        <f t="shared" si="1"/>
        <v>47062.399999999994</v>
      </c>
      <c r="K12" s="402">
        <v>72</v>
      </c>
      <c r="L12" s="291">
        <v>72</v>
      </c>
      <c r="M12" s="299">
        <f t="shared" si="2"/>
        <v>14430.24</v>
      </c>
      <c r="N12" s="297">
        <f t="shared" si="3"/>
        <v>401.18400000000003</v>
      </c>
      <c r="O12" s="298">
        <f t="shared" si="4"/>
        <v>14831.423999999999</v>
      </c>
    </row>
    <row r="13" spans="1:15" ht="19.5" customHeight="1">
      <c r="A13" s="241">
        <v>7</v>
      </c>
      <c r="B13" s="412" t="s">
        <v>103</v>
      </c>
      <c r="C13" s="403">
        <v>105</v>
      </c>
      <c r="D13" s="221">
        <v>15088.5</v>
      </c>
      <c r="E13" s="219">
        <v>105</v>
      </c>
      <c r="F13" s="401">
        <f t="shared" si="0"/>
        <v>15088.499999999998</v>
      </c>
      <c r="G13" s="402">
        <v>1000</v>
      </c>
      <c r="H13" s="295">
        <v>52480</v>
      </c>
      <c r="I13" s="291">
        <v>1000</v>
      </c>
      <c r="J13" s="401">
        <f t="shared" si="1"/>
        <v>53480</v>
      </c>
      <c r="K13" s="402">
        <v>77</v>
      </c>
      <c r="L13" s="291">
        <v>77</v>
      </c>
      <c r="M13" s="299">
        <f t="shared" si="2"/>
        <v>15432.339999999998</v>
      </c>
      <c r="N13" s="297">
        <f t="shared" si="3"/>
        <v>429.04399999999998</v>
      </c>
      <c r="O13" s="298">
        <f t="shared" si="4"/>
        <v>15861.383999999998</v>
      </c>
    </row>
    <row r="14" spans="1:15" ht="19.5" customHeight="1">
      <c r="A14" s="241">
        <v>8</v>
      </c>
      <c r="B14" s="413" t="s">
        <v>104</v>
      </c>
      <c r="C14" s="403">
        <v>90</v>
      </c>
      <c r="D14" s="221">
        <v>12933</v>
      </c>
      <c r="E14" s="219">
        <v>90</v>
      </c>
      <c r="F14" s="401">
        <f t="shared" si="0"/>
        <v>12932.999999999998</v>
      </c>
      <c r="G14" s="402">
        <v>980</v>
      </c>
      <c r="H14" s="295">
        <v>51410.400000000001</v>
      </c>
      <c r="I14" s="291">
        <v>980</v>
      </c>
      <c r="J14" s="401">
        <f t="shared" si="1"/>
        <v>52410.399999999994</v>
      </c>
      <c r="K14" s="402">
        <v>52</v>
      </c>
      <c r="L14" s="291">
        <v>52</v>
      </c>
      <c r="M14" s="299">
        <f t="shared" si="2"/>
        <v>10421.84</v>
      </c>
      <c r="N14" s="297">
        <f t="shared" si="3"/>
        <v>289.74400000000003</v>
      </c>
      <c r="O14" s="298">
        <f t="shared" si="4"/>
        <v>10711.584000000001</v>
      </c>
    </row>
    <row r="15" spans="1:15" ht="19.5" customHeight="1">
      <c r="A15" s="241">
        <v>9</v>
      </c>
      <c r="B15" s="413" t="s">
        <v>105</v>
      </c>
      <c r="C15" s="403">
        <v>130</v>
      </c>
      <c r="D15" s="221">
        <v>18681</v>
      </c>
      <c r="E15" s="219">
        <v>130</v>
      </c>
      <c r="F15" s="401">
        <f t="shared" si="0"/>
        <v>18681</v>
      </c>
      <c r="G15" s="402">
        <v>1013.94</v>
      </c>
      <c r="H15" s="295">
        <v>53011.91</v>
      </c>
      <c r="I15" s="291">
        <v>1013.94</v>
      </c>
      <c r="J15" s="401">
        <f t="shared" si="1"/>
        <v>54225.511200000001</v>
      </c>
      <c r="K15" s="402">
        <v>54</v>
      </c>
      <c r="L15" s="291">
        <v>54</v>
      </c>
      <c r="M15" s="299">
        <f t="shared" si="2"/>
        <v>10822.679999999998</v>
      </c>
      <c r="N15" s="297">
        <f t="shared" si="3"/>
        <v>300.88799999999998</v>
      </c>
      <c r="O15" s="298">
        <f t="shared" si="4"/>
        <v>11123.567999999999</v>
      </c>
    </row>
    <row r="16" spans="1:15" ht="19.5" customHeight="1">
      <c r="A16" s="241">
        <v>10</v>
      </c>
      <c r="B16" s="413" t="s">
        <v>106</v>
      </c>
      <c r="C16" s="403">
        <v>274</v>
      </c>
      <c r="D16" s="221">
        <v>39373.800000000003</v>
      </c>
      <c r="E16" s="219">
        <v>274</v>
      </c>
      <c r="F16" s="401">
        <f t="shared" si="0"/>
        <v>39373.799999999996</v>
      </c>
      <c r="G16" s="402">
        <v>1285.3999999999999</v>
      </c>
      <c r="H16" s="295">
        <v>67332.59</v>
      </c>
      <c r="I16" s="291">
        <v>1285.3999999999999</v>
      </c>
      <c r="J16" s="401">
        <f t="shared" si="1"/>
        <v>68743.191999999995</v>
      </c>
      <c r="K16" s="402">
        <v>45</v>
      </c>
      <c r="L16" s="291">
        <v>45</v>
      </c>
      <c r="M16" s="299">
        <f t="shared" si="2"/>
        <v>9018.9</v>
      </c>
      <c r="N16" s="297">
        <f t="shared" si="3"/>
        <v>250.74</v>
      </c>
      <c r="O16" s="298">
        <f t="shared" si="4"/>
        <v>9269.64</v>
      </c>
    </row>
    <row r="17" spans="1:21" ht="19.5" customHeight="1">
      <c r="A17" s="241">
        <v>11</v>
      </c>
      <c r="B17" s="413" t="s">
        <v>107</v>
      </c>
      <c r="C17" s="404">
        <v>726</v>
      </c>
      <c r="D17" s="220">
        <v>104326.2</v>
      </c>
      <c r="E17" s="219">
        <v>726</v>
      </c>
      <c r="F17" s="401">
        <f t="shared" si="0"/>
        <v>104326.2</v>
      </c>
      <c r="G17" s="409">
        <v>1447.24</v>
      </c>
      <c r="H17" s="296">
        <v>75645.39</v>
      </c>
      <c r="I17" s="292">
        <v>1447.24</v>
      </c>
      <c r="J17" s="401">
        <f t="shared" si="1"/>
        <v>77398.395199999999</v>
      </c>
      <c r="K17" s="409">
        <v>37</v>
      </c>
      <c r="L17" s="292">
        <v>37</v>
      </c>
      <c r="M17" s="299">
        <f t="shared" si="2"/>
        <v>7415.54</v>
      </c>
      <c r="N17" s="297">
        <f t="shared" si="3"/>
        <v>206.16400000000002</v>
      </c>
      <c r="O17" s="298">
        <f t="shared" si="4"/>
        <v>7621.7039999999997</v>
      </c>
    </row>
    <row r="18" spans="1:21" ht="19.5" customHeight="1">
      <c r="A18" s="241">
        <v>12</v>
      </c>
      <c r="B18" s="413" t="s">
        <v>108</v>
      </c>
      <c r="C18" s="404">
        <v>974</v>
      </c>
      <c r="D18" s="220">
        <v>139963.79999999999</v>
      </c>
      <c r="E18" s="219">
        <v>974</v>
      </c>
      <c r="F18" s="401">
        <f t="shared" si="0"/>
        <v>139963.79999999999</v>
      </c>
      <c r="G18" s="409">
        <v>1465.48</v>
      </c>
      <c r="H18" s="296">
        <v>76632.87</v>
      </c>
      <c r="I18" s="292">
        <v>1465.48</v>
      </c>
      <c r="J18" s="401">
        <f t="shared" si="1"/>
        <v>78373.8704</v>
      </c>
      <c r="K18" s="409">
        <v>87</v>
      </c>
      <c r="L18" s="292">
        <v>87</v>
      </c>
      <c r="M18" s="299">
        <f t="shared" si="2"/>
        <v>17436.539999999997</v>
      </c>
      <c r="N18" s="297">
        <f t="shared" si="3"/>
        <v>484.76400000000001</v>
      </c>
      <c r="O18" s="298">
        <f t="shared" si="4"/>
        <v>17921.303999999996</v>
      </c>
    </row>
    <row r="19" spans="1:21" ht="32.25" customHeight="1" thickBot="1">
      <c r="A19" s="414"/>
      <c r="B19" s="415" t="s">
        <v>90</v>
      </c>
      <c r="C19" s="405">
        <f t="shared" ref="C19:E19" si="5">SUM(C7:C18)</f>
        <v>5272</v>
      </c>
      <c r="D19" s="406">
        <f t="shared" si="5"/>
        <v>757586.39999999991</v>
      </c>
      <c r="E19" s="407">
        <f t="shared" si="5"/>
        <v>5411</v>
      </c>
      <c r="F19" s="408">
        <f>SUM(F7:F18)</f>
        <v>777560.7</v>
      </c>
      <c r="G19" s="407">
        <f t="shared" ref="G19:O19" si="6">SUM(G7:G18)</f>
        <v>13512.06</v>
      </c>
      <c r="H19" s="407">
        <f t="shared" si="6"/>
        <v>707506.76</v>
      </c>
      <c r="I19" s="407">
        <f t="shared" si="6"/>
        <v>13726.96</v>
      </c>
      <c r="J19" s="408">
        <f t="shared" si="6"/>
        <v>734117.8208000001</v>
      </c>
      <c r="K19" s="405">
        <f t="shared" si="6"/>
        <v>860</v>
      </c>
      <c r="L19" s="407">
        <f t="shared" si="6"/>
        <v>857</v>
      </c>
      <c r="M19" s="406">
        <f t="shared" si="6"/>
        <v>171759.94</v>
      </c>
      <c r="N19" s="411">
        <f t="shared" si="6"/>
        <v>4775.2040000000006</v>
      </c>
      <c r="O19" s="408">
        <f t="shared" si="6"/>
        <v>176535.144</v>
      </c>
    </row>
    <row r="20" spans="1:21" ht="21.75" customHeight="1">
      <c r="B20" s="224"/>
      <c r="C20" s="225"/>
      <c r="D20" s="226"/>
      <c r="E20" s="225"/>
      <c r="F20" s="226">
        <f>ROUND(F19/1000,1)</f>
        <v>777.6</v>
      </c>
      <c r="G20" s="225"/>
      <c r="H20" s="226"/>
      <c r="I20" s="225"/>
      <c r="J20" s="226">
        <f>ROUND(J19/1000,1)</f>
        <v>734.1</v>
      </c>
      <c r="K20" s="225"/>
      <c r="L20" s="225"/>
      <c r="M20" s="226">
        <f>ROUND(M19/1000,1)</f>
        <v>171.8</v>
      </c>
      <c r="N20" s="226">
        <f t="shared" ref="N20:O20" si="7">ROUND(N19/1000,1)</f>
        <v>4.8</v>
      </c>
      <c r="O20" s="226">
        <f t="shared" si="7"/>
        <v>176.5</v>
      </c>
      <c r="U20"/>
    </row>
    <row r="21" spans="1:21" ht="33.75" customHeight="1" thickBot="1">
      <c r="B21" s="490" t="s">
        <v>240</v>
      </c>
      <c r="C21" s="490"/>
      <c r="D21" s="490"/>
      <c r="E21" s="227"/>
      <c r="F21" s="228"/>
      <c r="H21" s="227"/>
      <c r="M21" s="226"/>
    </row>
    <row r="22" spans="1:21" s="211" customFormat="1" ht="42.75" customHeight="1">
      <c r="A22" s="229"/>
      <c r="B22" s="416" t="s">
        <v>140</v>
      </c>
      <c r="C22" s="229" t="s">
        <v>141</v>
      </c>
      <c r="D22" s="230" t="s">
        <v>241</v>
      </c>
      <c r="E22" s="230" t="s">
        <v>241</v>
      </c>
      <c r="F22" s="231" t="s">
        <v>241</v>
      </c>
      <c r="G22" s="230" t="s">
        <v>141</v>
      </c>
      <c r="H22" s="230" t="s">
        <v>241</v>
      </c>
      <c r="I22" s="230" t="s">
        <v>241</v>
      </c>
      <c r="J22" s="232" t="s">
        <v>241</v>
      </c>
      <c r="K22" s="230" t="s">
        <v>141</v>
      </c>
      <c r="L22" s="230" t="s">
        <v>241</v>
      </c>
      <c r="M22" s="233" t="s">
        <v>241</v>
      </c>
      <c r="N22" s="229" t="s">
        <v>241</v>
      </c>
      <c r="O22" s="232" t="s">
        <v>241</v>
      </c>
    </row>
    <row r="23" spans="1:21" ht="23.25" customHeight="1">
      <c r="A23" s="234">
        <v>1</v>
      </c>
      <c r="B23" s="417"/>
      <c r="C23" s="236"/>
      <c r="D23" s="222" t="s">
        <v>241</v>
      </c>
      <c r="E23" s="222" t="s">
        <v>241</v>
      </c>
      <c r="F23" s="235"/>
      <c r="G23" s="236"/>
      <c r="H23" s="222" t="s">
        <v>241</v>
      </c>
      <c r="I23" s="222" t="s">
        <v>241</v>
      </c>
      <c r="J23" s="237"/>
      <c r="K23" s="236"/>
      <c r="L23" s="222" t="s">
        <v>241</v>
      </c>
      <c r="M23" s="238"/>
      <c r="N23" s="239" t="s">
        <v>241</v>
      </c>
      <c r="O23" s="240" t="s">
        <v>241</v>
      </c>
    </row>
    <row r="24" spans="1:21" ht="23.25" customHeight="1">
      <c r="A24" s="234">
        <v>2</v>
      </c>
      <c r="B24" s="417"/>
      <c r="C24" s="236"/>
      <c r="D24" s="222" t="s">
        <v>241</v>
      </c>
      <c r="E24" s="222" t="s">
        <v>241</v>
      </c>
      <c r="F24" s="235"/>
      <c r="G24" s="236"/>
      <c r="H24" s="222" t="s">
        <v>241</v>
      </c>
      <c r="I24" s="222" t="s">
        <v>241</v>
      </c>
      <c r="J24" s="237"/>
      <c r="K24" s="236"/>
      <c r="L24" s="222" t="s">
        <v>241</v>
      </c>
      <c r="M24" s="238"/>
      <c r="N24" s="239" t="s">
        <v>241</v>
      </c>
      <c r="O24" s="240" t="s">
        <v>241</v>
      </c>
    </row>
    <row r="25" spans="1:21" s="217" customFormat="1" ht="23.25" customHeight="1">
      <c r="A25" s="241">
        <v>3</v>
      </c>
      <c r="B25" s="418"/>
      <c r="C25" s="244"/>
      <c r="D25" s="242" t="s">
        <v>241</v>
      </c>
      <c r="E25" s="242" t="s">
        <v>241</v>
      </c>
      <c r="F25" s="243"/>
      <c r="G25" s="244"/>
      <c r="H25" s="242" t="s">
        <v>241</v>
      </c>
      <c r="I25" s="242" t="s">
        <v>241</v>
      </c>
      <c r="J25" s="243"/>
      <c r="K25" s="244"/>
      <c r="L25" s="242" t="s">
        <v>241</v>
      </c>
      <c r="M25" s="245"/>
      <c r="N25" s="246" t="s">
        <v>241</v>
      </c>
      <c r="O25" s="247" t="s">
        <v>241</v>
      </c>
    </row>
    <row r="26" spans="1:21" s="211" customFormat="1" ht="24" customHeight="1">
      <c r="A26" s="248"/>
      <c r="B26" s="419" t="s">
        <v>69</v>
      </c>
      <c r="C26" s="250" t="s">
        <v>241</v>
      </c>
      <c r="D26" s="223" t="s">
        <v>241</v>
      </c>
      <c r="E26" s="223" t="s">
        <v>241</v>
      </c>
      <c r="F26" s="249">
        <f>SUM(F23:F25)</f>
        <v>0</v>
      </c>
      <c r="G26" s="250" t="s">
        <v>241</v>
      </c>
      <c r="H26" s="223" t="s">
        <v>241</v>
      </c>
      <c r="I26" s="223" t="s">
        <v>241</v>
      </c>
      <c r="J26" s="249">
        <f>SUM(J23:J25)</f>
        <v>0</v>
      </c>
      <c r="K26" s="250" t="s">
        <v>241</v>
      </c>
      <c r="L26" s="223" t="s">
        <v>241</v>
      </c>
      <c r="M26" s="251">
        <f>SUM(M23:M25)</f>
        <v>0</v>
      </c>
      <c r="N26" s="248" t="s">
        <v>241</v>
      </c>
      <c r="O26" s="252" t="s">
        <v>241</v>
      </c>
    </row>
    <row r="27" spans="1:21" s="211" customFormat="1" ht="27" customHeight="1" thickBot="1">
      <c r="A27" s="253"/>
      <c r="B27" s="420" t="s">
        <v>242</v>
      </c>
      <c r="C27" s="256"/>
      <c r="D27" s="254" t="s">
        <v>241</v>
      </c>
      <c r="E27" s="254" t="s">
        <v>241</v>
      </c>
      <c r="F27" s="255">
        <f>+F20-F26</f>
        <v>777.6</v>
      </c>
      <c r="G27" s="256" t="s">
        <v>241</v>
      </c>
      <c r="H27" s="254" t="s">
        <v>241</v>
      </c>
      <c r="I27" s="254" t="s">
        <v>241</v>
      </c>
      <c r="J27" s="255">
        <f>J20-J26</f>
        <v>734.1</v>
      </c>
      <c r="K27" s="256" t="s">
        <v>241</v>
      </c>
      <c r="L27" s="254" t="s">
        <v>241</v>
      </c>
      <c r="M27" s="257">
        <f>M20-M26</f>
        <v>171.8</v>
      </c>
      <c r="N27" s="253" t="s">
        <v>241</v>
      </c>
      <c r="O27" s="255">
        <f>+O20-M26</f>
        <v>176.5</v>
      </c>
    </row>
    <row r="28" spans="1:21" s="211" customFormat="1" ht="25.5" customHeight="1" thickBot="1">
      <c r="B28" s="258"/>
      <c r="F28" s="226"/>
      <c r="J28" s="259" t="s">
        <v>142</v>
      </c>
      <c r="K28" s="260"/>
      <c r="L28" s="260"/>
      <c r="M28" s="261">
        <f>+F26+J26+M26</f>
        <v>0</v>
      </c>
    </row>
    <row r="29" spans="1:21" s="211" customFormat="1" ht="20.25" customHeight="1">
      <c r="B29" s="258"/>
      <c r="F29" s="226"/>
      <c r="M29" s="226"/>
    </row>
    <row r="30" spans="1:21" s="224" customFormat="1" ht="25.5" customHeight="1">
      <c r="B30" s="212"/>
      <c r="C30" s="486" t="s">
        <v>2</v>
      </c>
      <c r="D30" s="486"/>
      <c r="E30" s="212"/>
      <c r="F30" s="212"/>
      <c r="G30" s="491"/>
      <c r="H30" s="491"/>
      <c r="I30" s="262"/>
      <c r="J30" s="488">
        <f>+'Ekamut-caxs'!D75</f>
        <v>0</v>
      </c>
      <c r="K30" s="488"/>
      <c r="M30" s="228"/>
    </row>
    <row r="31" spans="1:21" s="211" customFormat="1">
      <c r="C31" s="263"/>
      <c r="D31" s="263"/>
      <c r="E31" s="264"/>
      <c r="F31" s="264"/>
      <c r="G31" s="489" t="s">
        <v>91</v>
      </c>
      <c r="H31" s="489"/>
      <c r="I31" s="265"/>
      <c r="J31" s="489" t="s">
        <v>109</v>
      </c>
      <c r="K31" s="489"/>
    </row>
    <row r="32" spans="1:21" s="224" customFormat="1" ht="23.25" customHeight="1">
      <c r="B32" s="212"/>
      <c r="C32" s="266" t="s">
        <v>6</v>
      </c>
      <c r="D32" s="266"/>
      <c r="E32" s="212"/>
      <c r="F32" s="212"/>
      <c r="G32" s="488"/>
      <c r="H32" s="488"/>
      <c r="I32" s="267"/>
      <c r="J32" s="488" t="str">
        <f>+'Ekamut-caxs'!D77</f>
        <v>Անահիտ Խաչատրյան</v>
      </c>
      <c r="K32" s="488"/>
    </row>
    <row r="33" spans="3:13" s="211" customFormat="1">
      <c r="C33" s="227"/>
      <c r="D33" s="227"/>
      <c r="G33" s="489" t="s">
        <v>91</v>
      </c>
      <c r="H33" s="489"/>
      <c r="I33" s="265"/>
      <c r="J33" s="489" t="s">
        <v>109</v>
      </c>
      <c r="K33" s="489"/>
    </row>
    <row r="34" spans="3:13">
      <c r="F34" s="268" t="s">
        <v>1</v>
      </c>
    </row>
    <row r="35" spans="3:13" ht="37.5" customHeight="1">
      <c r="C35" s="269" t="s">
        <v>110</v>
      </c>
      <c r="D35" s="269"/>
      <c r="E35" s="269" t="s">
        <v>111</v>
      </c>
      <c r="F35" s="269" t="s">
        <v>243</v>
      </c>
      <c r="I35" s="270" t="s">
        <v>112</v>
      </c>
      <c r="J35" s="271" t="s">
        <v>209</v>
      </c>
      <c r="K35" s="271"/>
      <c r="L35" s="271" t="s">
        <v>207</v>
      </c>
      <c r="M35" s="271" t="s">
        <v>270</v>
      </c>
    </row>
    <row r="36" spans="3:13" ht="16.5" customHeight="1">
      <c r="C36" s="269" t="s">
        <v>113</v>
      </c>
      <c r="D36" s="269"/>
      <c r="E36" s="269" t="s">
        <v>111</v>
      </c>
      <c r="F36" s="269" t="s">
        <v>211</v>
      </c>
      <c r="I36" s="485" t="s">
        <v>213</v>
      </c>
      <c r="J36" s="485"/>
      <c r="K36" s="271"/>
      <c r="L36" s="485"/>
      <c r="M36" s="485"/>
    </row>
    <row r="37" spans="3:13">
      <c r="C37" s="269"/>
      <c r="D37" s="269"/>
      <c r="E37" s="485" t="s">
        <v>212</v>
      </c>
      <c r="F37" s="485"/>
      <c r="I37" s="485"/>
      <c r="J37" s="485"/>
      <c r="K37" s="271"/>
      <c r="L37" s="485"/>
      <c r="M37" s="485"/>
    </row>
    <row r="38" spans="3:13">
      <c r="C38" s="269"/>
      <c r="D38" s="269"/>
      <c r="E38" s="485"/>
      <c r="F38" s="485"/>
    </row>
  </sheetData>
  <mergeCells count="21"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  <mergeCell ref="A5:A6"/>
    <mergeCell ref="B5:B6"/>
    <mergeCell ref="C5:F5"/>
    <mergeCell ref="G5:J5"/>
    <mergeCell ref="K5:O5"/>
  </mergeCells>
  <pageMargins left="0.2" right="0.19" top="0.19" bottom="0.18" header="0.11" footer="0.11"/>
  <pageSetup paperSize="9" scale="7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topLeftCell="A4" zoomScaleSheetLayoutView="100" workbookViewId="0">
      <selection activeCell="A23" sqref="A23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60" t="s">
        <v>67</v>
      </c>
      <c r="B1" s="460"/>
      <c r="C1" s="460"/>
      <c r="D1" s="460"/>
      <c r="E1" s="460"/>
      <c r="F1" s="460"/>
      <c r="G1" s="460"/>
      <c r="H1" s="460"/>
      <c r="I1" s="460"/>
      <c r="J1" s="460"/>
      <c r="K1" s="460"/>
      <c r="L1" s="460"/>
      <c r="M1" s="460"/>
    </row>
    <row r="2" spans="1:16" s="7" customFormat="1" ht="20.25">
      <c r="A2" s="444" t="str">
        <f>+'Ekamut-caxs'!A7</f>
        <v xml:space="preserve">«Երևանի հ․21 մսուր-մանկապարտեզ» ՀՈԱԿ-ի </v>
      </c>
      <c r="B2" s="444"/>
      <c r="C2" s="444"/>
      <c r="D2" s="444"/>
      <c r="E2" s="444"/>
      <c r="F2" s="444"/>
      <c r="G2" s="444"/>
      <c r="H2" s="444"/>
      <c r="I2" s="444"/>
      <c r="J2" s="444"/>
      <c r="K2" s="444"/>
      <c r="L2" s="444"/>
      <c r="M2" s="444"/>
    </row>
    <row r="3" spans="1:16" ht="17.25">
      <c r="A3" s="474" t="s">
        <v>279</v>
      </c>
      <c r="B3" s="474"/>
      <c r="C3" s="474"/>
      <c r="D3" s="474"/>
      <c r="E3" s="474"/>
      <c r="F3" s="474"/>
      <c r="G3" s="474"/>
      <c r="H3" s="474"/>
      <c r="I3" s="474"/>
      <c r="J3" s="474"/>
      <c r="K3" s="474"/>
      <c r="L3" s="474"/>
      <c r="M3" s="474"/>
      <c r="N3" s="156"/>
      <c r="O3" s="156"/>
      <c r="P3" s="156"/>
    </row>
    <row r="4" spans="1:16" ht="16.5">
      <c r="M4" s="163" t="s">
        <v>0</v>
      </c>
    </row>
    <row r="5" spans="1:16" ht="13.5" customHeight="1">
      <c r="A5" s="499" t="s">
        <v>144</v>
      </c>
      <c r="B5" s="499" t="s">
        <v>68</v>
      </c>
      <c r="C5" s="497" t="s">
        <v>208</v>
      </c>
      <c r="D5" s="497"/>
      <c r="E5" s="497"/>
      <c r="F5" s="497"/>
      <c r="G5" s="497"/>
      <c r="H5" s="497"/>
      <c r="I5" s="497"/>
      <c r="J5" s="497"/>
      <c r="K5" s="497"/>
      <c r="L5" s="497"/>
      <c r="M5" s="498" t="s">
        <v>145</v>
      </c>
    </row>
    <row r="6" spans="1:16" ht="89.25" customHeight="1">
      <c r="A6" s="499"/>
      <c r="B6" s="499"/>
      <c r="C6" s="144" t="s">
        <v>232</v>
      </c>
      <c r="D6" s="144" t="s">
        <v>233</v>
      </c>
      <c r="E6" s="144" t="s">
        <v>250</v>
      </c>
      <c r="F6" s="144" t="s">
        <v>251</v>
      </c>
      <c r="G6" s="116" t="s">
        <v>252</v>
      </c>
      <c r="H6" s="116" t="s">
        <v>192</v>
      </c>
      <c r="I6" s="116" t="s">
        <v>191</v>
      </c>
      <c r="J6" s="116" t="s">
        <v>117</v>
      </c>
      <c r="K6" s="116" t="s">
        <v>181</v>
      </c>
      <c r="L6" s="9"/>
      <c r="M6" s="498"/>
    </row>
    <row r="7" spans="1:16" ht="27.75" customHeight="1">
      <c r="A7" s="116">
        <v>1</v>
      </c>
      <c r="B7" s="147" t="s">
        <v>193</v>
      </c>
      <c r="C7" s="148">
        <f>2905.6+J14-J15</f>
        <v>2981.3999999999996</v>
      </c>
      <c r="D7" s="148">
        <f>+C10</f>
        <v>31961.072</v>
      </c>
      <c r="E7" s="148"/>
      <c r="F7" s="148" t="str">
        <f>IF(E7&gt;1,C15,"")</f>
        <v/>
      </c>
      <c r="G7" s="148">
        <f>+J15</f>
        <v>780.2</v>
      </c>
      <c r="H7" s="200">
        <f>H10*1.17*161.2+3*119.6+H10*150.8</f>
        <v>1377.0119999999999</v>
      </c>
      <c r="I7" s="148"/>
      <c r="J7" s="200">
        <v>616.79999999999995</v>
      </c>
      <c r="K7" s="148"/>
      <c r="L7" s="148"/>
      <c r="M7" s="149">
        <f>ROUND(SUM(C7:L7),1)</f>
        <v>37716.5</v>
      </c>
    </row>
    <row r="8" spans="1:16" ht="35.25" customHeight="1">
      <c r="A8" s="116">
        <v>1.1000000000000001</v>
      </c>
      <c r="B8" s="162" t="s">
        <v>89</v>
      </c>
      <c r="C8" s="148"/>
      <c r="D8" s="148"/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49">
        <f>ROUND(SUM(C8:L8),1)</f>
        <v>0</v>
      </c>
    </row>
    <row r="9" spans="1:16" s="118" customFormat="1" ht="34.5" customHeight="1">
      <c r="A9" s="150"/>
      <c r="B9" s="151" t="s">
        <v>69</v>
      </c>
      <c r="C9" s="148" t="s">
        <v>186</v>
      </c>
      <c r="D9" s="148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2">
        <f>ROUND(SUM(M7:M8),1)</f>
        <v>37716.5</v>
      </c>
    </row>
    <row r="10" spans="1:16" s="118" customFormat="1" ht="18.75" customHeight="1">
      <c r="B10" s="210">
        <v>2905.5520000000001</v>
      </c>
      <c r="C10" s="120">
        <f>+B10*11</f>
        <v>31961.072</v>
      </c>
      <c r="D10" s="120"/>
      <c r="E10" s="397">
        <f>478.4*4</f>
        <v>1913.6</v>
      </c>
      <c r="F10" s="121"/>
      <c r="G10" s="121"/>
      <c r="H10" s="209">
        <v>3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439">
        <v>2905552</v>
      </c>
      <c r="C11" s="103"/>
      <c r="D11" s="103"/>
      <c r="E11" s="126"/>
      <c r="F11" s="126"/>
      <c r="G11" s="127"/>
      <c r="H11" s="58"/>
      <c r="I11" s="58"/>
      <c r="J11" s="103"/>
      <c r="K11" s="494"/>
      <c r="L11" s="494"/>
      <c r="M11" s="128"/>
    </row>
    <row r="12" spans="1:16" s="118" customFormat="1" ht="69" customHeight="1">
      <c r="B12" s="495" t="s">
        <v>205</v>
      </c>
      <c r="C12" s="496"/>
      <c r="D12" s="127"/>
      <c r="G12" s="103"/>
      <c r="H12" s="103"/>
      <c r="I12" s="495" t="s">
        <v>206</v>
      </c>
      <c r="J12" s="496"/>
      <c r="K12" s="103"/>
      <c r="L12" s="103"/>
      <c r="M12" s="103"/>
    </row>
    <row r="13" spans="1:16" s="118" customFormat="1" ht="40.5">
      <c r="B13" s="153" t="s">
        <v>182</v>
      </c>
      <c r="C13" s="154" t="s">
        <v>234</v>
      </c>
      <c r="D13" s="129"/>
      <c r="G13" s="129"/>
      <c r="H13" s="129"/>
      <c r="I13" s="153" t="s">
        <v>182</v>
      </c>
      <c r="J13" s="154" t="s">
        <v>235</v>
      </c>
      <c r="K13" s="129"/>
      <c r="L13" s="129"/>
      <c r="M13" s="130"/>
    </row>
    <row r="14" spans="1:16" s="131" customFormat="1" ht="17.25">
      <c r="B14" s="159">
        <v>119600</v>
      </c>
      <c r="C14" s="160">
        <v>373.7</v>
      </c>
      <c r="D14" s="132" t="s">
        <v>236</v>
      </c>
      <c r="E14" s="64"/>
      <c r="H14" s="155"/>
      <c r="I14" s="159">
        <v>119600</v>
      </c>
      <c r="J14" s="161">
        <v>856</v>
      </c>
      <c r="K14" s="132" t="s">
        <v>236</v>
      </c>
      <c r="L14" s="132"/>
      <c r="M14" s="133"/>
    </row>
    <row r="15" spans="1:16" ht="17.25">
      <c r="B15" s="159">
        <v>119600</v>
      </c>
      <c r="C15" s="160">
        <f>+C14-75.8</f>
        <v>297.89999999999998</v>
      </c>
      <c r="D15" s="132" t="s">
        <v>237</v>
      </c>
      <c r="E15" s="134"/>
      <c r="F15" s="134"/>
      <c r="G15" s="134"/>
      <c r="H15" s="122"/>
      <c r="I15" s="159">
        <v>119600</v>
      </c>
      <c r="J15" s="161">
        <f>+J14-75.8</f>
        <v>780.2</v>
      </c>
      <c r="K15" s="132" t="s">
        <v>237</v>
      </c>
      <c r="L15" s="132"/>
      <c r="M15" s="135"/>
    </row>
    <row r="16" spans="1:16" ht="19.5" customHeight="1"/>
    <row r="17" spans="2:11" s="136" customFormat="1" ht="24" customHeight="1">
      <c r="B17" s="172" t="s">
        <v>2</v>
      </c>
      <c r="C17" s="173"/>
      <c r="D17" s="500"/>
      <c r="E17" s="500"/>
      <c r="F17" s="174"/>
      <c r="G17" s="174"/>
      <c r="H17" s="492">
        <f>+'Ekamut-caxs'!D75</f>
        <v>0</v>
      </c>
      <c r="I17" s="492"/>
      <c r="J17" s="492"/>
      <c r="K17" s="137"/>
    </row>
    <row r="18" spans="2:11" s="138" customFormat="1" ht="17.25" customHeight="1">
      <c r="B18" s="175"/>
      <c r="C18" s="176"/>
      <c r="D18" s="501" t="s">
        <v>91</v>
      </c>
      <c r="E18" s="501"/>
      <c r="F18" s="177"/>
      <c r="G18" s="178"/>
      <c r="H18" s="493" t="s">
        <v>92</v>
      </c>
      <c r="I18" s="493"/>
      <c r="J18" s="493"/>
      <c r="K18" s="139"/>
    </row>
    <row r="19" spans="2:11" s="136" customFormat="1" ht="24.75" customHeight="1">
      <c r="B19" s="179" t="s">
        <v>6</v>
      </c>
      <c r="C19" s="173"/>
      <c r="D19" s="500"/>
      <c r="E19" s="500"/>
      <c r="F19" s="180"/>
      <c r="G19" s="180"/>
      <c r="H19" s="492" t="str">
        <f>+'Ekamut-caxs'!D77</f>
        <v>Անահիտ Խաչատրյան</v>
      </c>
      <c r="I19" s="492"/>
      <c r="J19" s="492"/>
      <c r="K19" s="137"/>
    </row>
    <row r="20" spans="2:11" s="138" customFormat="1" ht="18.75" customHeight="1">
      <c r="B20" s="176"/>
      <c r="C20" s="176"/>
      <c r="D20" s="501" t="s">
        <v>91</v>
      </c>
      <c r="E20" s="501"/>
      <c r="F20" s="177"/>
      <c r="G20" s="178"/>
      <c r="H20" s="493" t="s">
        <v>92</v>
      </c>
      <c r="I20" s="493"/>
      <c r="J20" s="493"/>
      <c r="K20" s="139"/>
    </row>
    <row r="21" spans="2:11" s="140" customFormat="1" ht="16.5">
      <c r="C21" s="139"/>
      <c r="D21" s="139"/>
    </row>
  </sheetData>
  <mergeCells count="18">
    <mergeCell ref="D17:E17"/>
    <mergeCell ref="D18:E18"/>
    <mergeCell ref="D19:E19"/>
    <mergeCell ref="D20:E20"/>
    <mergeCell ref="B12:C12"/>
    <mergeCell ref="A1:M1"/>
    <mergeCell ref="A2:M2"/>
    <mergeCell ref="C5:L5"/>
    <mergeCell ref="M5:M6"/>
    <mergeCell ref="A5:A6"/>
    <mergeCell ref="B5:B6"/>
    <mergeCell ref="A3:M3"/>
    <mergeCell ref="H19:J19"/>
    <mergeCell ref="H20:J20"/>
    <mergeCell ref="K11:L11"/>
    <mergeCell ref="I12:J12"/>
    <mergeCell ref="H17:J17"/>
    <mergeCell ref="H18:J18"/>
  </mergeCells>
  <pageMargins left="0.13" right="0.16" top="0.11" bottom="0.11" header="0.15748031496062992" footer="0.15748031496062992"/>
  <pageSetup paperSize="9" scale="71" orientation="landscape" r:id="rId1"/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A23" sqref="A23"/>
    </sheetView>
  </sheetViews>
  <sheetFormatPr defaultColWidth="9.140625" defaultRowHeight="13.5"/>
  <cols>
    <col min="1" max="1" width="4.42578125" style="284" customWidth="1"/>
    <col min="2" max="2" width="54.28515625" style="277" customWidth="1"/>
    <col min="3" max="3" width="17.140625" style="277" customWidth="1"/>
    <col min="4" max="4" width="17.5703125" style="277" customWidth="1"/>
    <col min="5" max="16384" width="9.140625" style="277"/>
  </cols>
  <sheetData>
    <row r="1" spans="1:4" s="276" customFormat="1" ht="24" customHeight="1">
      <c r="A1" s="503" t="s">
        <v>67</v>
      </c>
      <c r="B1" s="503"/>
      <c r="C1" s="503"/>
      <c r="D1" s="503"/>
    </row>
    <row r="2" spans="1:4" ht="17.25">
      <c r="A2" s="504" t="str">
        <f>+'Ekamut-caxs'!A7:D7</f>
        <v xml:space="preserve">«Երևանի հ․21 մսուր-մանկապարտեզ» ՀՈԱԿ-ի </v>
      </c>
      <c r="B2" s="504"/>
      <c r="C2" s="504"/>
      <c r="D2" s="504"/>
    </row>
    <row r="3" spans="1:4" ht="39.75" customHeight="1">
      <c r="A3" s="504" t="s">
        <v>278</v>
      </c>
      <c r="B3" s="504"/>
      <c r="C3" s="504"/>
      <c r="D3" s="504"/>
    </row>
    <row r="6" spans="1:4" ht="60" customHeight="1">
      <c r="A6" s="278" t="s">
        <v>3</v>
      </c>
      <c r="B6" s="290" t="s">
        <v>122</v>
      </c>
      <c r="C6" s="290" t="s">
        <v>123</v>
      </c>
      <c r="D6" s="278" t="s">
        <v>253</v>
      </c>
    </row>
    <row r="7" spans="1:4" s="18" customFormat="1" ht="30" customHeight="1">
      <c r="A7" s="279">
        <v>1</v>
      </c>
      <c r="B7" s="280" t="s">
        <v>254</v>
      </c>
      <c r="C7" s="279">
        <f>SUM(C8:C10)</f>
        <v>0</v>
      </c>
      <c r="D7" s="279">
        <f>SUM(D8:D10)</f>
        <v>0</v>
      </c>
    </row>
    <row r="8" spans="1:4" ht="25.5" customHeight="1">
      <c r="A8" s="281">
        <v>1.1000000000000001</v>
      </c>
      <c r="B8" s="282" t="s">
        <v>124</v>
      </c>
      <c r="C8" s="281"/>
      <c r="D8" s="281"/>
    </row>
    <row r="9" spans="1:4" ht="25.5" customHeight="1">
      <c r="A9" s="281">
        <v>1.2</v>
      </c>
      <c r="B9" s="282" t="s">
        <v>125</v>
      </c>
      <c r="C9" s="281"/>
      <c r="D9" s="281"/>
    </row>
    <row r="10" spans="1:4" ht="25.5" customHeight="1">
      <c r="A10" s="281">
        <v>1.3</v>
      </c>
      <c r="B10" s="282" t="s">
        <v>126</v>
      </c>
      <c r="C10" s="281"/>
      <c r="D10" s="281"/>
    </row>
    <row r="11" spans="1:4" s="18" customFormat="1" ht="30" customHeight="1">
      <c r="A11" s="279">
        <v>2</v>
      </c>
      <c r="B11" s="280" t="s">
        <v>255</v>
      </c>
      <c r="C11" s="279">
        <f>SUM(C12:C14)</f>
        <v>1</v>
      </c>
      <c r="D11" s="279">
        <f>SUM(D12:D14)</f>
        <v>30</v>
      </c>
    </row>
    <row r="12" spans="1:4" ht="21.75" customHeight="1">
      <c r="A12" s="281">
        <v>2.1</v>
      </c>
      <c r="B12" s="282" t="s">
        <v>127</v>
      </c>
      <c r="C12" s="281">
        <v>1</v>
      </c>
      <c r="D12" s="281">
        <v>30</v>
      </c>
    </row>
    <row r="13" spans="1:4" ht="21.75" customHeight="1">
      <c r="A13" s="281">
        <v>2.2000000000000002</v>
      </c>
      <c r="B13" s="282" t="s">
        <v>128</v>
      </c>
      <c r="C13" s="281"/>
      <c r="D13" s="281"/>
    </row>
    <row r="14" spans="1:4" ht="21.75" customHeight="1">
      <c r="A14" s="281">
        <v>2.2999999999999998</v>
      </c>
      <c r="B14" s="282" t="s">
        <v>129</v>
      </c>
      <c r="C14" s="281"/>
      <c r="D14" s="281"/>
    </row>
    <row r="15" spans="1:4" s="18" customFormat="1" ht="30" customHeight="1">
      <c r="A15" s="279">
        <v>3</v>
      </c>
      <c r="B15" s="280" t="s">
        <v>256</v>
      </c>
      <c r="C15" s="279">
        <f>SUM(C16:C18)</f>
        <v>1</v>
      </c>
      <c r="D15" s="279">
        <f>SUM(D16:D18)</f>
        <v>30</v>
      </c>
    </row>
    <row r="16" spans="1:4" ht="23.25" customHeight="1">
      <c r="A16" s="281">
        <v>3.1</v>
      </c>
      <c r="B16" s="283" t="s">
        <v>130</v>
      </c>
      <c r="C16" s="281">
        <v>1</v>
      </c>
      <c r="D16" s="281">
        <v>30</v>
      </c>
    </row>
    <row r="17" spans="1:4" ht="23.25" customHeight="1">
      <c r="A17" s="281">
        <v>3.2</v>
      </c>
      <c r="B17" s="283" t="s">
        <v>131</v>
      </c>
      <c r="C17" s="281"/>
      <c r="D17" s="281"/>
    </row>
    <row r="18" spans="1:4" ht="23.25" customHeight="1">
      <c r="A18" s="281">
        <v>3.3</v>
      </c>
      <c r="B18" s="283" t="s">
        <v>132</v>
      </c>
      <c r="C18" s="281"/>
      <c r="D18" s="281"/>
    </row>
    <row r="19" spans="1:4" s="18" customFormat="1" ht="30" customHeight="1">
      <c r="A19" s="279">
        <v>4</v>
      </c>
      <c r="B19" s="280" t="s">
        <v>257</v>
      </c>
      <c r="C19" s="279">
        <f>SUM(C20:C22)</f>
        <v>1</v>
      </c>
      <c r="D19" s="279">
        <f>SUM(D20:D22)</f>
        <v>32</v>
      </c>
    </row>
    <row r="20" spans="1:4" ht="23.25" customHeight="1">
      <c r="A20" s="281">
        <v>4.0999999999999996</v>
      </c>
      <c r="B20" s="283" t="s">
        <v>133</v>
      </c>
      <c r="C20" s="281">
        <v>1</v>
      </c>
      <c r="D20" s="281">
        <v>32</v>
      </c>
    </row>
    <row r="21" spans="1:4" ht="23.25" customHeight="1">
      <c r="A21" s="281">
        <v>4.2</v>
      </c>
      <c r="B21" s="283" t="s">
        <v>134</v>
      </c>
      <c r="C21" s="281"/>
      <c r="D21" s="281"/>
    </row>
    <row r="22" spans="1:4" ht="23.25" customHeight="1">
      <c r="A22" s="281">
        <v>4.3</v>
      </c>
      <c r="B22" s="283" t="s">
        <v>220</v>
      </c>
      <c r="C22" s="281"/>
      <c r="D22" s="281"/>
    </row>
    <row r="23" spans="1:4" s="18" customFormat="1" ht="31.5" customHeight="1">
      <c r="A23" s="279"/>
      <c r="B23" s="280" t="s">
        <v>69</v>
      </c>
      <c r="C23" s="279">
        <f>C7+C11+C15+C19</f>
        <v>3</v>
      </c>
      <c r="D23" s="279">
        <f>D7+D11+D15+D19</f>
        <v>92</v>
      </c>
    </row>
    <row r="24" spans="1:4" ht="48.75" customHeight="1"/>
    <row r="25" spans="1:4" ht="17.25">
      <c r="B25" s="285" t="s">
        <v>2</v>
      </c>
      <c r="C25" s="505">
        <f>+'Ekamut-caxs'!D75</f>
        <v>0</v>
      </c>
      <c r="D25" s="505"/>
    </row>
    <row r="26" spans="1:4" ht="15.75" customHeight="1">
      <c r="B26" s="286" t="s">
        <v>4</v>
      </c>
      <c r="C26" s="502" t="s">
        <v>5</v>
      </c>
      <c r="D26" s="502"/>
    </row>
    <row r="27" spans="1:4" ht="27" customHeight="1">
      <c r="B27" s="287" t="s">
        <v>6</v>
      </c>
      <c r="C27" s="505" t="str">
        <f>+'Ekamut-caxs'!D77</f>
        <v>Անահիտ Խաչատրյան</v>
      </c>
      <c r="D27" s="505"/>
    </row>
    <row r="28" spans="1:4">
      <c r="B28" s="288"/>
      <c r="C28" s="502" t="s">
        <v>5</v>
      </c>
      <c r="D28" s="502"/>
    </row>
    <row r="29" spans="1:4">
      <c r="B29" s="289" t="s">
        <v>135</v>
      </c>
      <c r="C29" s="289"/>
      <c r="D29" s="289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3628ED-CA58-4915-A959-119AC254CA8D}">
  <dimension ref="A1:F22"/>
  <sheetViews>
    <sheetView workbookViewId="0">
      <selection activeCell="A23" sqref="A23"/>
    </sheetView>
  </sheetViews>
  <sheetFormatPr defaultRowHeight="12.75"/>
  <cols>
    <col min="1" max="1" width="5.140625" customWidth="1"/>
    <col min="2" max="2" width="25.5703125" customWidth="1"/>
    <col min="3" max="3" width="20.42578125" customWidth="1"/>
  </cols>
  <sheetData>
    <row r="1" spans="1:6">
      <c r="B1" s="506" t="s">
        <v>294</v>
      </c>
      <c r="C1" s="506"/>
      <c r="D1" s="506"/>
      <c r="E1" s="506"/>
      <c r="F1" s="506"/>
    </row>
    <row r="2" spans="1:6" ht="24" customHeight="1">
      <c r="A2" s="433"/>
      <c r="B2" s="433" t="s">
        <v>295</v>
      </c>
      <c r="C2" s="433" t="s">
        <v>296</v>
      </c>
      <c r="D2" s="437" t="s">
        <v>297</v>
      </c>
      <c r="E2" s="438" t="s">
        <v>308</v>
      </c>
      <c r="F2" s="433"/>
    </row>
    <row r="3" spans="1:6" ht="24" customHeight="1">
      <c r="A3" s="433"/>
      <c r="B3" s="507" t="s">
        <v>84</v>
      </c>
      <c r="C3" s="508"/>
      <c r="D3" s="436">
        <f>SUM(D4:D8)</f>
        <v>1855</v>
      </c>
      <c r="E3" s="433"/>
      <c r="F3" s="433"/>
    </row>
    <row r="4" spans="1:6" ht="24" customHeight="1">
      <c r="A4" s="433">
        <v>1</v>
      </c>
      <c r="B4" s="433" t="s">
        <v>302</v>
      </c>
      <c r="C4" s="433">
        <v>30</v>
      </c>
      <c r="D4" s="433">
        <v>150</v>
      </c>
      <c r="E4" s="433">
        <f>+D4/C4</f>
        <v>5</v>
      </c>
      <c r="F4" s="433"/>
    </row>
    <row r="5" spans="1:6" ht="24" customHeight="1">
      <c r="A5" s="433">
        <v>2</v>
      </c>
      <c r="B5" s="433" t="s">
        <v>298</v>
      </c>
      <c r="C5" s="433">
        <v>1</v>
      </c>
      <c r="D5" s="433">
        <v>35</v>
      </c>
      <c r="E5" s="433">
        <f t="shared" ref="E5:E11" si="0">+D5/C5</f>
        <v>35</v>
      </c>
      <c r="F5" s="433"/>
    </row>
    <row r="6" spans="1:6" ht="24" customHeight="1">
      <c r="A6" s="433">
        <v>3</v>
      </c>
      <c r="B6" s="435" t="s">
        <v>299</v>
      </c>
      <c r="C6" s="433">
        <v>3</v>
      </c>
      <c r="D6" s="433">
        <v>120</v>
      </c>
      <c r="E6" s="433">
        <f t="shared" si="0"/>
        <v>40</v>
      </c>
      <c r="F6" s="433"/>
    </row>
    <row r="7" spans="1:6" ht="30.75" customHeight="1">
      <c r="A7" s="433">
        <v>4</v>
      </c>
      <c r="B7" s="438" t="s">
        <v>304</v>
      </c>
      <c r="C7" s="433">
        <v>4</v>
      </c>
      <c r="D7" s="433">
        <v>800</v>
      </c>
      <c r="E7" s="433">
        <f t="shared" si="0"/>
        <v>200</v>
      </c>
      <c r="F7" s="433"/>
    </row>
    <row r="8" spans="1:6" ht="24" customHeight="1">
      <c r="A8" s="433">
        <v>5</v>
      </c>
      <c r="B8" s="435" t="s">
        <v>303</v>
      </c>
      <c r="C8" s="433">
        <v>10</v>
      </c>
      <c r="D8" s="433">
        <v>750</v>
      </c>
      <c r="E8" s="433">
        <f t="shared" si="0"/>
        <v>75</v>
      </c>
      <c r="F8" s="433"/>
    </row>
    <row r="9" spans="1:6" ht="24" customHeight="1">
      <c r="A9" s="433"/>
      <c r="B9" s="434" t="s">
        <v>85</v>
      </c>
      <c r="C9" s="433"/>
      <c r="D9" s="436">
        <f>SUM(D10:D11)</f>
        <v>410</v>
      </c>
      <c r="E9" s="433"/>
      <c r="F9" s="433"/>
    </row>
    <row r="10" spans="1:6" ht="24" customHeight="1">
      <c r="A10" s="433">
        <v>1</v>
      </c>
      <c r="B10" s="433" t="s">
        <v>300</v>
      </c>
      <c r="C10" s="433">
        <v>1</v>
      </c>
      <c r="D10" s="433">
        <v>260</v>
      </c>
      <c r="E10" s="433">
        <f t="shared" si="0"/>
        <v>260</v>
      </c>
      <c r="F10" s="433"/>
    </row>
    <row r="11" spans="1:6" ht="24" customHeight="1">
      <c r="A11" s="433">
        <v>2</v>
      </c>
      <c r="B11" s="433" t="s">
        <v>301</v>
      </c>
      <c r="C11" s="433">
        <v>1</v>
      </c>
      <c r="D11" s="433">
        <v>150</v>
      </c>
      <c r="E11" s="433">
        <f t="shared" si="0"/>
        <v>150</v>
      </c>
      <c r="F11" s="433"/>
    </row>
    <row r="12" spans="1:6" ht="24" customHeight="1">
      <c r="A12" s="433"/>
      <c r="B12" s="433"/>
      <c r="C12" s="433"/>
      <c r="D12" s="433"/>
      <c r="E12" s="433"/>
      <c r="F12" s="433"/>
    </row>
    <row r="13" spans="1:6" ht="24" customHeight="1">
      <c r="A13" s="433"/>
      <c r="B13" s="433"/>
      <c r="C13" s="433"/>
      <c r="D13" s="433"/>
      <c r="E13" s="433"/>
      <c r="F13" s="433"/>
    </row>
    <row r="14" spans="1:6" ht="24" customHeight="1">
      <c r="A14" s="433"/>
      <c r="B14" s="433"/>
      <c r="C14" s="433"/>
      <c r="D14" s="433"/>
      <c r="E14" s="433"/>
      <c r="F14" s="433"/>
    </row>
    <row r="15" spans="1:6" ht="24" customHeight="1">
      <c r="A15" s="433"/>
      <c r="B15" s="433"/>
      <c r="C15" s="433"/>
      <c r="D15" s="433"/>
      <c r="E15" s="433"/>
      <c r="F15" s="433"/>
    </row>
    <row r="16" spans="1:6">
      <c r="A16" s="433"/>
      <c r="B16" s="433"/>
      <c r="C16" s="433"/>
      <c r="D16" s="433"/>
      <c r="E16" s="433"/>
      <c r="F16" s="433"/>
    </row>
    <row r="17" spans="1:6">
      <c r="A17" s="433"/>
      <c r="B17" s="433"/>
      <c r="C17" s="433"/>
      <c r="D17" s="433"/>
      <c r="E17" s="433"/>
      <c r="F17" s="433"/>
    </row>
    <row r="18" spans="1:6">
      <c r="A18" s="433"/>
      <c r="B18" s="433"/>
      <c r="C18" s="433"/>
      <c r="D18" s="433"/>
      <c r="E18" s="433"/>
      <c r="F18" s="433"/>
    </row>
    <row r="19" spans="1:6">
      <c r="A19" s="433"/>
      <c r="B19" s="433"/>
      <c r="C19" s="433"/>
      <c r="D19" s="433"/>
      <c r="E19" s="433"/>
      <c r="F19" s="433"/>
    </row>
    <row r="20" spans="1:6">
      <c r="A20" s="433"/>
      <c r="B20" s="433"/>
      <c r="C20" s="433"/>
      <c r="D20" s="433"/>
      <c r="E20" s="433"/>
      <c r="F20" s="433"/>
    </row>
    <row r="21" spans="1:6">
      <c r="A21" s="433"/>
      <c r="B21" s="433"/>
      <c r="C21" s="433"/>
      <c r="D21" s="433"/>
      <c r="E21" s="433"/>
      <c r="F21" s="433"/>
    </row>
    <row r="22" spans="1:6">
      <c r="A22" s="433"/>
      <c r="B22" s="433"/>
      <c r="C22" s="433"/>
      <c r="D22" s="433"/>
      <c r="E22" s="433"/>
      <c r="F22" s="433"/>
    </row>
  </sheetData>
  <mergeCells count="2">
    <mergeCell ref="B1:F1"/>
    <mergeCell ref="B3:C3"/>
  </mergeCells>
  <pageMargins left="0.7" right="0.7" top="0.75" bottom="0.75" header="0.3" footer="0.3"/>
  <pageSetup paperSize="9" orientation="portrait" horizontalDpi="300" verticalDpi="0" copies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8</vt:i4>
      </vt:variant>
    </vt:vector>
  </HeadingPairs>
  <TitlesOfParts>
    <vt:vector size="17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Guyqi cucak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https://mul2.yerevan.am/tasks/2176028/oneclick?token=a73699e4944f1a96796821a898821c5a</cp:keywords>
  <cp:lastModifiedBy>Lusine Petrosyan</cp:lastModifiedBy>
  <cp:lastPrinted>2025-04-18T10:21:59Z</cp:lastPrinted>
  <dcterms:created xsi:type="dcterms:W3CDTF">1996-10-14T23:33:28Z</dcterms:created>
  <dcterms:modified xsi:type="dcterms:W3CDTF">2025-05-20T15:16:27Z</dcterms:modified>
</cp:coreProperties>
</file>